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o de 2025\002 - GSI SERVIÇOS ESPECIALIZADOS\001 - LICITAÇÕES E PROPOSTAS 2025\001- LICITAÇÕES E PROPOSTAS 2025\07 - JULHO 2025\03 - CGU - Copeiragem\Diligencia 2 - 24.07.2025\"/>
    </mc:Choice>
  </mc:AlternateContent>
  <xr:revisionPtr revIDLastSave="0" documentId="8_{18C203A4-A0C9-4885-BDF1-D0F4485DE3F9}" xr6:coauthVersionLast="47" xr6:coauthVersionMax="47" xr10:uidLastSave="{00000000-0000-0000-0000-000000000000}"/>
  <bookViews>
    <workbookView xWindow="-28920" yWindow="-120" windowWidth="29040" windowHeight="15840" tabRatio="883" xr2:uid="{00000000-000D-0000-FFFF-FFFF00000000}"/>
  </bookViews>
  <sheets>
    <sheet name="CONTROLE CRÉDITOS" sheetId="36" r:id="rId1"/>
    <sheet name="Retenções 01.2025" sheetId="26" r:id="rId2"/>
    <sheet name="Retenções 02.2025" sheetId="27" r:id="rId3"/>
    <sheet name="Retenções 03.2025" sheetId="28" r:id="rId4"/>
    <sheet name="Retenções 04.2025" sheetId="30" r:id="rId5"/>
    <sheet name="Retenções 05.2025" sheetId="32" r:id="rId6"/>
    <sheet name="Verificar" sheetId="33" state="hidden" r:id="rId7"/>
    <sheet name="JANEIRO.2025" sheetId="23" state="hidden" r:id="rId8"/>
    <sheet name="FEVEREIRO.2025" sheetId="24" state="hidden" r:id="rId9"/>
    <sheet name="MARÇO.2025" sheetId="25" state="hidden" r:id="rId10"/>
    <sheet name="AULA NF SERVIÇO E RETENÇÕES" sheetId="20" state="hidden" r:id="rId11"/>
  </sheets>
  <externalReferences>
    <externalReference r:id="rId12"/>
    <externalReference r:id="rId13"/>
  </externalReferences>
  <definedNames>
    <definedName name="_xlnm._FilterDatabase" localSheetId="8" hidden="1">FEVEREIRO.2025!$A$2:$F$2</definedName>
    <definedName name="_xlnm._FilterDatabase" localSheetId="7" hidden="1">JANEIRO.2025!$A$2:$F$2</definedName>
    <definedName name="_xlnm._FilterDatabase" localSheetId="9" hidden="1">MARÇO.2025!$A$2:$F$2</definedName>
    <definedName name="A">#REF!</definedName>
    <definedName name="aa">#REF!</definedName>
    <definedName name="AS2DocOpenMode" hidden="1">"AS2DocumentEdit"</definedName>
    <definedName name="base_de_calculo">#REF!</definedName>
    <definedName name="base_de_calculo_06_08">#REF!</definedName>
    <definedName name="base_de_calculo_06_09">#REF!</definedName>
    <definedName name="base_de_calculo_06_09_SA">#REF!</definedName>
    <definedName name="base_de_calculo_06_10">#REF!</definedName>
    <definedName name="base_de_calculo_06_10_SA">#REF!</definedName>
    <definedName name="CONTA_DA_PARTE_B_DO_LALUR">#REF!</definedName>
    <definedName name="CONTAS_CONTÁBEIS_RELACIONADAS_AO__LANÇAMENTO_DA_PARTE_A_DO_E_LALUR">#REF!</definedName>
    <definedName name="d">#REF!</definedName>
    <definedName name="DATA1">#REF!</definedName>
    <definedName name="DATA10">#REF!</definedName>
    <definedName name="DATA10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q">#REF!</definedName>
    <definedName name="Excel_BuiltIn__FilterDatabase_1">#REF!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0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7_29">#REF!</definedName>
    <definedName name="Excel_BuiltIn__FilterDatabase_27_29_30">#REF!</definedName>
    <definedName name="Excel_BuiltIn__FilterDatabase_27_29_31">#REF!</definedName>
    <definedName name="Excel_BuiltIn__FilterDatabase_27_29_32">#REF!</definedName>
    <definedName name="Excel_BuiltIn__FilterDatabase_27_29_33">#REF!</definedName>
    <definedName name="Excel_BuiltIn__FilterDatabase_27_29_34">#REF!</definedName>
    <definedName name="Excel_BuiltIn__FilterDatabase_27_29_35">#REF!</definedName>
    <definedName name="Excel_BuiltIn__FilterDatabase_27_29_36">#REF!</definedName>
    <definedName name="Excel_BuiltIn__FilterDatabase_27_29_37">#REF!</definedName>
    <definedName name="Excel_BuiltIn__FilterDatabase_27_29_37_38">#REF!</definedName>
    <definedName name="Excel_BuiltIn__FilterDatabase_27_29_37_39">#REF!</definedName>
    <definedName name="Excel_BuiltIn__FilterDatabase_27_29_37_40">#REF!</definedName>
    <definedName name="Excel_BuiltIn__FilterDatabase_28">#REF!</definedName>
    <definedName name="Excel_BuiltIn__FilterDatabase_3">#REF!</definedName>
    <definedName name="Excel_BuiltIn__FilterDatabase_30">#REF!</definedName>
    <definedName name="Excel_BuiltIn__FilterDatabase_4">#REF!</definedName>
    <definedName name="Excel_BuiltIn__FilterDatabase_40">#REF!</definedName>
    <definedName name="Excel_BuiltIn__FilterDatabase_40_5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IDENTIFICAÇÃO_DE_PROCESSOS_JUDICIAIS_E__ADMINISTRATIVOS_REFERENTES_AO_LANÇAMENTO">#REF!</definedName>
    <definedName name="IDENTIFICAÇÃO_DO_PERÍODO_E_FORMA_DE_APURAÇÃO__DO_IMPOSTO_DE_RENDA_E_DA_CONTRIBUIÇÃO">#REF!</definedName>
    <definedName name="jes">#REF!</definedName>
    <definedName name="LANÇAMENTOS_DO_e_LALUR__Parte_A">#REF!</definedName>
    <definedName name="nha">#REF!</definedName>
    <definedName name="Números_dos_Lançamentos__Relacionados_à_Conta_Contábil">#REF!</definedName>
    <definedName name="OBJETO">'[1]BASE TABELA'!$B$14:$B$91</definedName>
    <definedName name="Status">'[2]Monitoramento RECEB'!$AA$217:$AA$222</definedName>
    <definedName name="TEST1">#REF!</definedName>
    <definedName name="TEST2">#REF!</definedName>
    <definedName name="test3">#REF!</definedName>
    <definedName name="TESTHKEY">#REF!</definedName>
    <definedName name="TESTKEYS">#REF!</definedName>
    <definedName name="TESTVKEY">#REF!</definedName>
    <definedName name="Z_F8CBCD01_02CF_11D6_9140_006097813339_.wvu.Cols" hidden="1">#REF!</definedName>
    <definedName name="Z_F8CBCD01_02CF_11D6_9140_006097813339_.wvu.PrintArea" hidden="1">#REF!</definedName>
  </definedNames>
  <calcPr calcId="191029" iterate="1"/>
  <customWorkbookViews>
    <customWorkbookView name="glauber.sousa - Modo de exibição pessoal" guid="{0D18183F-3843-468E-A9C9-0801A1EBCDB9}" mergeInterval="0" personalView="1" maximized="1" xWindow="1" yWindow="1" windowWidth="1276" windowHeight="513" activeSheetId="1"/>
    <customWorkbookView name="hebert.alves - Modo de exibição pessoal" guid="{D7752FFE-B19A-4FC5-937F-FB8CFD139009}" mergeInterval="0" personalView="1" maximized="1" xWindow="1" yWindow="1" windowWidth="1436" windowHeight="670" activeSheetId="2"/>
  </customWorkbookViews>
</workbook>
</file>

<file path=xl/calcChain.xml><?xml version="1.0" encoding="utf-8"?>
<calcChain xmlns="http://schemas.openxmlformats.org/spreadsheetml/2006/main">
  <c r="J18" i="36" l="1"/>
  <c r="I18" i="36"/>
  <c r="E18" i="36"/>
  <c r="D18" i="36"/>
  <c r="L7" i="36"/>
  <c r="K7" i="36"/>
  <c r="J7" i="36"/>
  <c r="I7" i="36"/>
  <c r="H7" i="36"/>
  <c r="G7" i="36"/>
  <c r="F7" i="36"/>
  <c r="E7" i="36"/>
  <c r="D7" i="36"/>
  <c r="C7" i="36"/>
  <c r="W94" i="32"/>
  <c r="W86" i="30"/>
  <c r="W82" i="28"/>
  <c r="W82" i="27"/>
  <c r="A9" i="33"/>
  <c r="A6" i="33"/>
  <c r="A2" i="33" l="1"/>
  <c r="W71" i="26" l="1"/>
  <c r="W39" i="26"/>
  <c r="W72" i="26" l="1"/>
  <c r="D213" i="25"/>
  <c r="D221" i="24"/>
  <c r="F16" i="20" l="1"/>
  <c r="F17" i="20"/>
  <c r="F30" i="20"/>
  <c r="O29" i="20" s="1"/>
  <c r="F29" i="20"/>
  <c r="O28" i="20" s="1"/>
  <c r="F31" i="20"/>
  <c r="G52" i="20" s="1"/>
  <c r="F28" i="20"/>
  <c r="O26" i="20" s="1"/>
  <c r="F27" i="20"/>
  <c r="G50" i="20" s="1"/>
  <c r="I11" i="20"/>
  <c r="Y20" i="20"/>
  <c r="U29" i="20" s="1"/>
  <c r="Y19" i="20"/>
  <c r="G19" i="20" s="1"/>
  <c r="Y18" i="20"/>
  <c r="G18" i="20" s="1"/>
  <c r="Y17" i="20"/>
  <c r="U26" i="20" s="1"/>
  <c r="Y16" i="20"/>
  <c r="U25" i="20" s="1"/>
  <c r="F54" i="20"/>
  <c r="F53" i="20"/>
  <c r="F52" i="20"/>
  <c r="F51" i="20"/>
  <c r="F50" i="20"/>
  <c r="F20" i="20"/>
  <c r="F19" i="20"/>
  <c r="F18" i="20"/>
  <c r="F33" i="20" l="1"/>
  <c r="G16" i="20"/>
  <c r="N25" i="20" s="1"/>
  <c r="G17" i="20"/>
  <c r="N26" i="20" s="1"/>
  <c r="G54" i="20"/>
  <c r="R37" i="20" s="1"/>
  <c r="R33" i="20"/>
  <c r="F22" i="20"/>
  <c r="R35" i="20"/>
  <c r="G53" i="20"/>
  <c r="R36" i="20" s="1"/>
  <c r="H40" i="20"/>
  <c r="N27" i="20"/>
  <c r="N28" i="20"/>
  <c r="U28" i="20"/>
  <c r="U27" i="20"/>
  <c r="J8" i="20"/>
  <c r="Y22" i="20"/>
  <c r="J7" i="20" s="1"/>
  <c r="G51" i="20"/>
  <c r="R34" i="20" s="1"/>
  <c r="O27" i="20"/>
  <c r="O25" i="20"/>
  <c r="G20" i="20"/>
  <c r="N29" i="20" s="1"/>
  <c r="F55" i="20"/>
  <c r="U30" i="20" l="1"/>
  <c r="H41" i="20"/>
  <c r="G55" i="20"/>
  <c r="H55" i="20" s="1"/>
  <c r="G22" i="20"/>
  <c r="H22" i="20" s="1"/>
  <c r="R38" i="20"/>
  <c r="O30" i="20"/>
  <c r="N30" i="20"/>
</calcChain>
</file>

<file path=xl/sharedStrings.xml><?xml version="1.0" encoding="utf-8"?>
<sst xmlns="http://schemas.openxmlformats.org/spreadsheetml/2006/main" count="4449" uniqueCount="410">
  <si>
    <t>PIS</t>
  </si>
  <si>
    <t>Sub-Total Creditos Retenção</t>
  </si>
  <si>
    <t>COFINS</t>
  </si>
  <si>
    <t>UTILIZAÇÃO CREDITOS / RETENÇÃO / PAGAMENTO</t>
  </si>
  <si>
    <t>Credito PIS</t>
  </si>
  <si>
    <t>Utililzação</t>
  </si>
  <si>
    <t>Saldo Acumulado</t>
  </si>
  <si>
    <t>Credito COFINS</t>
  </si>
  <si>
    <t>DESCRIÇÃO</t>
  </si>
  <si>
    <t>Janeiro</t>
  </si>
  <si>
    <t>Fevereiro</t>
  </si>
  <si>
    <t>Março</t>
  </si>
  <si>
    <t>Crédito Retenções Utilizado - (Mes Atual)</t>
  </si>
  <si>
    <t xml:space="preserve">Crédito Retenções Utilizado - (Meses Anteriores) </t>
  </si>
  <si>
    <t>CONTROLE DE CREDITO RETENÇÕES PIS</t>
  </si>
  <si>
    <t>CONTROLE DE CREDITO RETENÇÕES COFINS</t>
  </si>
  <si>
    <t>Pis</t>
  </si>
  <si>
    <t>Cofins</t>
  </si>
  <si>
    <t>Iss</t>
  </si>
  <si>
    <t>Impostos sobre Faturamento</t>
  </si>
  <si>
    <t>Receita GSI</t>
  </si>
  <si>
    <t>PisR</t>
  </si>
  <si>
    <t>CofinsR</t>
  </si>
  <si>
    <t>IssR</t>
  </si>
  <si>
    <t>CssR</t>
  </si>
  <si>
    <t>Creditos Imposto</t>
  </si>
  <si>
    <t>Irpj</t>
  </si>
  <si>
    <t>Cssl</t>
  </si>
  <si>
    <t>Irrf</t>
  </si>
  <si>
    <t>Creditos Ret Proprio</t>
  </si>
  <si>
    <t xml:space="preserve">Retenção Terceiros </t>
  </si>
  <si>
    <t>Receita FORNECEDOR</t>
  </si>
  <si>
    <t>Compras/Serviços tomados</t>
  </si>
  <si>
    <t>Pgamento Fornefor</t>
  </si>
  <si>
    <t>Pagamento Retenções Fisco</t>
  </si>
  <si>
    <t>Creditos Retenção Proprio</t>
  </si>
  <si>
    <t>Recebi (dinheiro)</t>
  </si>
  <si>
    <t>Imposto Faturamento</t>
  </si>
  <si>
    <t>Impostos Retidos</t>
  </si>
  <si>
    <t>EFD Contribuições</t>
  </si>
  <si>
    <t>Anualmente ECF</t>
  </si>
  <si>
    <t>Dec Desp vs Pag</t>
  </si>
  <si>
    <t>Dec Apuração</t>
  </si>
  <si>
    <t>ISS NET Serviço tomado</t>
  </si>
  <si>
    <t>ISS NET (retido prestado)</t>
  </si>
  <si>
    <t>ISS NET (prestado)</t>
  </si>
  <si>
    <t>REINF</t>
  </si>
  <si>
    <t>Retenção Terceiros (fornecedor/serviço tomado)</t>
  </si>
  <si>
    <t>REINF - MIT</t>
  </si>
  <si>
    <t>REINF  - CLIENTE (antes era a DIRF)</t>
  </si>
  <si>
    <t>INSSR NF</t>
  </si>
  <si>
    <t>MIT/DCTFweb</t>
  </si>
  <si>
    <t>DCTF WEB (crédito compensação)</t>
  </si>
  <si>
    <t>INSS Patronal</t>
  </si>
  <si>
    <t>INSS Retido NF</t>
  </si>
  <si>
    <t>Esocial</t>
  </si>
  <si>
    <t>DEMOSTRATIVO DE APURAÇÃO DE NF DE SERVIÇO COM RETENÇÕES E OBRIGAÇÕES ACESSORIAS PERTINENTES</t>
  </si>
  <si>
    <t>NOTAS FISCAIS 01/2025</t>
  </si>
  <si>
    <t xml:space="preserve">FORNECEDOR </t>
  </si>
  <si>
    <t>NF</t>
  </si>
  <si>
    <t>TOMADOR /ORIGEM</t>
  </si>
  <si>
    <t xml:space="preserve">   VALOR   </t>
  </si>
  <si>
    <t xml:space="preserve">MÊS </t>
  </si>
  <si>
    <t xml:space="preserve">ASSAI ATACADISTA </t>
  </si>
  <si>
    <t xml:space="preserve">CUPOM FISCAL </t>
  </si>
  <si>
    <t>DIVERSOS</t>
  </si>
  <si>
    <t xml:space="preserve">ALIMENTOS </t>
  </si>
  <si>
    <t xml:space="preserve">Janeiro </t>
  </si>
  <si>
    <t xml:space="preserve">ATACADISTA SUPER ADEGA </t>
  </si>
  <si>
    <t>BEBIDAS</t>
  </si>
  <si>
    <t xml:space="preserve">AZ COMERCIO DE ALIMENTOS </t>
  </si>
  <si>
    <t>ALIMENTOS</t>
  </si>
  <si>
    <t>BAHIA COMERCIO</t>
  </si>
  <si>
    <t>COMBUSTÍVEL</t>
  </si>
  <si>
    <t>BRB-RECIBO</t>
  </si>
  <si>
    <t>-</t>
  </si>
  <si>
    <t xml:space="preserve">ADM </t>
  </si>
  <si>
    <t xml:space="preserve">AUXÍLIO TRANSPORTE </t>
  </si>
  <si>
    <t xml:space="preserve">ADMISSÕES </t>
  </si>
  <si>
    <t>APRENDIZ</t>
  </si>
  <si>
    <t xml:space="preserve">BARAO DE MAUA </t>
  </si>
  <si>
    <t>COBERTURA</t>
  </si>
  <si>
    <t>COND 104</t>
  </si>
  <si>
    <t>CONFEA</t>
  </si>
  <si>
    <t>CPRM</t>
  </si>
  <si>
    <t xml:space="preserve">ELETRONORTE </t>
  </si>
  <si>
    <t>EMBRAPA</t>
  </si>
  <si>
    <t xml:space="preserve">EMBRAPA </t>
  </si>
  <si>
    <t>HFA ADM</t>
  </si>
  <si>
    <t>HFA AGP</t>
  </si>
  <si>
    <t xml:space="preserve">HOSPITAL DOS OLHOS </t>
  </si>
  <si>
    <t xml:space="preserve">IBRAM </t>
  </si>
  <si>
    <t xml:space="preserve">INSS DF </t>
  </si>
  <si>
    <t>INSS GO</t>
  </si>
  <si>
    <t>INTERMITENTE</t>
  </si>
  <si>
    <t xml:space="preserve">MAPA </t>
  </si>
  <si>
    <t xml:space="preserve">MPM COPEIRAGEM </t>
  </si>
  <si>
    <t>MPM RECEPÇÃO</t>
  </si>
  <si>
    <t>MRE</t>
  </si>
  <si>
    <t xml:space="preserve">SEAGRI </t>
  </si>
  <si>
    <t>SINFRA</t>
  </si>
  <si>
    <t>STJ BIBLIOTECA</t>
  </si>
  <si>
    <t>STJ TELEFONISTA</t>
  </si>
  <si>
    <t>SUSTENTARE</t>
  </si>
  <si>
    <t>TRF LIMPEZA</t>
  </si>
  <si>
    <t>VAL SOCIAL</t>
  </si>
  <si>
    <t>VALOR AMBIENTAL</t>
  </si>
  <si>
    <t xml:space="preserve">CAESB </t>
  </si>
  <si>
    <t>SEDE ADM</t>
  </si>
  <si>
    <t>ÁGUA</t>
  </si>
  <si>
    <t xml:space="preserve">CARTÃO FÁCIL </t>
  </si>
  <si>
    <t>ADM</t>
  </si>
  <si>
    <t>CENSIPAM</t>
  </si>
  <si>
    <t>CUT</t>
  </si>
  <si>
    <t>FIOCRUZ</t>
  </si>
  <si>
    <t>MAPA</t>
  </si>
  <si>
    <t>MDH</t>
  </si>
  <si>
    <t>PRESIDENCIA</t>
  </si>
  <si>
    <t>SEAGRI</t>
  </si>
  <si>
    <t>TRF BIBLIOTECA</t>
  </si>
  <si>
    <t>CASA DA LIMPEZA</t>
  </si>
  <si>
    <t>MPM</t>
  </si>
  <si>
    <t xml:space="preserve">MATERIAIS DE LIMPEZA </t>
  </si>
  <si>
    <t>CASA DO SAPATO</t>
  </si>
  <si>
    <t>UNIFORMES ANUAIS</t>
  </si>
  <si>
    <t>COMERCIAL ALVORADA</t>
  </si>
  <si>
    <t xml:space="preserve">DM CONFECÇÕES DE PEÇAS </t>
  </si>
  <si>
    <t xml:space="preserve">UNIFORME - GANDOLA </t>
  </si>
  <si>
    <t>ESTER RODRIGUES</t>
  </si>
  <si>
    <t>MEI</t>
  </si>
  <si>
    <t>EVOLUÇÃO COMERCIO DE ENCERADEIRAS</t>
  </si>
  <si>
    <t>PRESTADOR ADM</t>
  </si>
  <si>
    <t>MANUTENÇÃO DE EQUIPAMENTOS -ENCERADEIRAS</t>
  </si>
  <si>
    <t>FABIO &amp; OLIVERA</t>
  </si>
  <si>
    <t>MATERIAIS ELÉTRICOS E HIDRÁULICOS</t>
  </si>
  <si>
    <t>FORTELAR</t>
  </si>
  <si>
    <t>EQUIPAMENTOS VEÍCULO - CAMINHÃO</t>
  </si>
  <si>
    <t>GÁLAGO</t>
  </si>
  <si>
    <t>HEVILA AYALA</t>
  </si>
  <si>
    <t>RESTAURANTE</t>
  </si>
  <si>
    <t>HIGH TECHNICS</t>
  </si>
  <si>
    <t xml:space="preserve">TI - INFORMÁTICA </t>
  </si>
  <si>
    <t>ISRAEL MONTEIRO IVO</t>
  </si>
  <si>
    <t>PRESTADOR</t>
  </si>
  <si>
    <t>RELOGIO DE PONTO - MANUTENÇÃO</t>
  </si>
  <si>
    <t>KAYRON NEY</t>
  </si>
  <si>
    <t xml:space="preserve">UNIFORME - CINTO </t>
  </si>
  <si>
    <t>LUCIANO TAVARES DE LACERDA</t>
  </si>
  <si>
    <t xml:space="preserve">SUPERVISÃO DE BRIGADA </t>
  </si>
  <si>
    <t xml:space="preserve">MC DONALDS </t>
  </si>
  <si>
    <t>MD DISTRIBUIDORA</t>
  </si>
  <si>
    <t>SEDE</t>
  </si>
  <si>
    <t>NEOENERGIA</t>
  </si>
  <si>
    <t>ENERGIA</t>
  </si>
  <si>
    <t>OBJETIVA</t>
  </si>
  <si>
    <t xml:space="preserve">MATERIAIS DE CONSTRUÇÃO </t>
  </si>
  <si>
    <t>OI</t>
  </si>
  <si>
    <t>INTERNET</t>
  </si>
  <si>
    <t>OUROPAO PANIFICADORA</t>
  </si>
  <si>
    <t>POSTO CASCOL</t>
  </si>
  <si>
    <t>POSTO JPC</t>
  </si>
  <si>
    <t xml:space="preserve">POSTO SANTA MARIA </t>
  </si>
  <si>
    <t>POSTO SANTARÉM</t>
  </si>
  <si>
    <t>SAMEDIL</t>
  </si>
  <si>
    <t>DIRETORIA</t>
  </si>
  <si>
    <t>PLANO DE SAÚDE</t>
  </si>
  <si>
    <t>SEAC</t>
  </si>
  <si>
    <t>GERAL</t>
  </si>
  <si>
    <t>MENSALIDADE SINDICAL</t>
  </si>
  <si>
    <t xml:space="preserve">SINDBOMBEIROS </t>
  </si>
  <si>
    <t>BRIGADA</t>
  </si>
  <si>
    <t>SINDSERVIÇOS</t>
  </si>
  <si>
    <t>INSS</t>
  </si>
  <si>
    <t>HFA</t>
  </si>
  <si>
    <t>STJ</t>
  </si>
  <si>
    <t>PLANO ODONTOLOGICO</t>
  </si>
  <si>
    <t>SISDF</t>
  </si>
  <si>
    <t>SECRETARIAS</t>
  </si>
  <si>
    <t>SITRATTER</t>
  </si>
  <si>
    <t>CPRM MOTORISTAS</t>
  </si>
  <si>
    <t>SEAGRI MOTORISTAS</t>
  </si>
  <si>
    <t>SULAMERICA</t>
  </si>
  <si>
    <t>TIM</t>
  </si>
  <si>
    <t>TELEFONE FIXO</t>
  </si>
  <si>
    <t>TRIBUTOS</t>
  </si>
  <si>
    <t>HB20</t>
  </si>
  <si>
    <t xml:space="preserve">IPVA </t>
  </si>
  <si>
    <t>UNIROCHA</t>
  </si>
  <si>
    <t>ATESTADOS ADM E DEM/HOMOLOGAÇÕES</t>
  </si>
  <si>
    <t xml:space="preserve">VALE CARD </t>
  </si>
  <si>
    <t>ALIMENTAÇÃO</t>
  </si>
  <si>
    <t xml:space="preserve">TRF BRIGADA </t>
  </si>
  <si>
    <t xml:space="preserve">CENSIPAM </t>
  </si>
  <si>
    <t xml:space="preserve">HFA ADM </t>
  </si>
  <si>
    <t>VALE SHOP</t>
  </si>
  <si>
    <t>COMBUSTÍVEL - CARTÃO ADMINISTRATIVO</t>
  </si>
  <si>
    <t>VIDRAÇARIA BLIMAX</t>
  </si>
  <si>
    <t xml:space="preserve">MOLDURA </t>
  </si>
  <si>
    <t xml:space="preserve">VITOR FRANCISCO DA COSTA </t>
  </si>
  <si>
    <t xml:space="preserve">UNIFORME </t>
  </si>
  <si>
    <t xml:space="preserve"> HFA AZUL</t>
  </si>
  <si>
    <t xml:space="preserve"> CONFEA </t>
  </si>
  <si>
    <t>VIVO</t>
  </si>
  <si>
    <t>TELEFONE</t>
  </si>
  <si>
    <t xml:space="preserve">VRAP ROLL SUSHI </t>
  </si>
  <si>
    <t>WS ARTIGOS DE LIMPEZA</t>
  </si>
  <si>
    <t>EMBRAPA AGROENERGIA</t>
  </si>
  <si>
    <t>EMBRAPA CAFÉ</t>
  </si>
  <si>
    <t>EMBRAPA SEDE</t>
  </si>
  <si>
    <t xml:space="preserve">TOTAL </t>
  </si>
  <si>
    <t>NOTAS FISCAIS 02/2025</t>
  </si>
  <si>
    <t xml:space="preserve">  VALOR  </t>
  </si>
  <si>
    <t>AGROSHOPPING RURAL</t>
  </si>
  <si>
    <t>RAÇÃO</t>
  </si>
  <si>
    <t xml:space="preserve">Fevereiro </t>
  </si>
  <si>
    <t>ATACADISTA SUPER ADEGA</t>
  </si>
  <si>
    <t>AUTOPOSTO JPC</t>
  </si>
  <si>
    <t>CUPOM FISCAL</t>
  </si>
  <si>
    <t>ADMISSÃO</t>
  </si>
  <si>
    <t>BARÃO DE MAUÁ</t>
  </si>
  <si>
    <t xml:space="preserve">COBERTURA </t>
  </si>
  <si>
    <t>PRESIDÊNCIA</t>
  </si>
  <si>
    <t xml:space="preserve">SINFRA </t>
  </si>
  <si>
    <t xml:space="preserve">BSB SHOES </t>
  </si>
  <si>
    <t xml:space="preserve">BOTAS </t>
  </si>
  <si>
    <t>CAESB</t>
  </si>
  <si>
    <t>CARTÃO FÁCIL</t>
  </si>
  <si>
    <t xml:space="preserve">EMBRAPA AGROENERGIA </t>
  </si>
  <si>
    <t>EMBRAPA CERRADOS</t>
  </si>
  <si>
    <t xml:space="preserve">MPM </t>
  </si>
  <si>
    <t>CASCOL COMBUSTÍVEIS</t>
  </si>
  <si>
    <t>ELETROPISO</t>
  </si>
  <si>
    <t>PILHAS</t>
  </si>
  <si>
    <t xml:space="preserve">EVOLUÇÃO COMERCIO DE ENCERADEIRAS </t>
  </si>
  <si>
    <t xml:space="preserve">PRESTADOR ADM </t>
  </si>
  <si>
    <t xml:space="preserve">IDELVAN MOREIRA </t>
  </si>
  <si>
    <t xml:space="preserve">SAPATOS </t>
  </si>
  <si>
    <t xml:space="preserve">ISRAEL MONTEIRO IVO </t>
  </si>
  <si>
    <t>MATERIAIS DE EXPEDIENTE</t>
  </si>
  <si>
    <t>OI FIBRA</t>
  </si>
  <si>
    <t>TELEFONE MOVEL</t>
  </si>
  <si>
    <t>POSTO SANTA FÉ</t>
  </si>
  <si>
    <t xml:space="preserve">PRIMEIRA LINHA DE ROLAMENTOS </t>
  </si>
  <si>
    <t xml:space="preserve">PLANO DE SAUDE </t>
  </si>
  <si>
    <t>SINDBOMBEIROS</t>
  </si>
  <si>
    <t xml:space="preserve">STJ </t>
  </si>
  <si>
    <t>PLANO ODONTOLÓGICO</t>
  </si>
  <si>
    <t xml:space="preserve">CPRM MOTORISTAS </t>
  </si>
  <si>
    <t>TIM CELULAR</t>
  </si>
  <si>
    <t>TIRVU TECNOLOGIA E INOVAÇÃO</t>
  </si>
  <si>
    <t>SISTEMA DE PONTO</t>
  </si>
  <si>
    <t xml:space="preserve"> HB20</t>
  </si>
  <si>
    <t>VALE CARD</t>
  </si>
  <si>
    <t>CAPES</t>
  </si>
  <si>
    <t>TRF BRIGADA</t>
  </si>
  <si>
    <t xml:space="preserve">STJ BIBLIOTECA </t>
  </si>
  <si>
    <t xml:space="preserve">ADM - RAIMUNDO VALMIR </t>
  </si>
  <si>
    <t xml:space="preserve">INSS GO </t>
  </si>
  <si>
    <t xml:space="preserve">CUT </t>
  </si>
  <si>
    <t>VERISURE</t>
  </si>
  <si>
    <t>SEGURANÇA</t>
  </si>
  <si>
    <t>VERSA RESTAURANTE</t>
  </si>
  <si>
    <t>WHITELAKE</t>
  </si>
  <si>
    <t xml:space="preserve">UNIFORME - COTURNOS </t>
  </si>
  <si>
    <t xml:space="preserve">WS ARTIGOS DE LIMPEZA </t>
  </si>
  <si>
    <t>NOTAS FISCAIS 03/2025</t>
  </si>
  <si>
    <t>VALOR</t>
  </si>
  <si>
    <t>ADAO NEY DA SILVA</t>
  </si>
  <si>
    <t xml:space="preserve">RAÇÃO </t>
  </si>
  <si>
    <t>NF de Janeiro</t>
  </si>
  <si>
    <t>AKM FEARNOTHI</t>
  </si>
  <si>
    <t>CONFEA/HFA</t>
  </si>
  <si>
    <t>SAPATOS</t>
  </si>
  <si>
    <t>NF de Fevereiro</t>
  </si>
  <si>
    <t>ATUAL RADIO.COM</t>
  </si>
  <si>
    <t>LOCAÇÃO DE RADIOS</t>
  </si>
  <si>
    <t xml:space="preserve">AUTO POSTO FENIX </t>
  </si>
  <si>
    <t>COMBUSTIVEL</t>
  </si>
  <si>
    <t>BLR LOCAÇÃO DE VEÍCULOS</t>
  </si>
  <si>
    <t>LOCAÇÃO DE VEICULOS</t>
  </si>
  <si>
    <t>AUXÍLIO TRANSPORTE</t>
  </si>
  <si>
    <t>ELETRONORTE</t>
  </si>
  <si>
    <t>HOSPITAL DOS OLHOS</t>
  </si>
  <si>
    <t>IBRAM</t>
  </si>
  <si>
    <t>MPM COPEIRAGEM</t>
  </si>
  <si>
    <t xml:space="preserve">STJ TELEFONISTA </t>
  </si>
  <si>
    <t>AGUA</t>
  </si>
  <si>
    <t>CAMPEÃO DA CONSTRUÇÃO</t>
  </si>
  <si>
    <t>DESPESAS DIVERSAS</t>
  </si>
  <si>
    <t>MATERIAIS DE CONSTRUÇÃO</t>
  </si>
  <si>
    <t xml:space="preserve">TRF BIBLIOTECA </t>
  </si>
  <si>
    <t>DAMASCO</t>
  </si>
  <si>
    <t>EDGE TELECOM</t>
  </si>
  <si>
    <t>INTERNET - LINK DEDICADO</t>
  </si>
  <si>
    <t xml:space="preserve">ESTER SOARES </t>
  </si>
  <si>
    <t xml:space="preserve">MEI </t>
  </si>
  <si>
    <t>FORT LIMP COMERCIO EREPRESENTAÇÕES</t>
  </si>
  <si>
    <t xml:space="preserve">EMBRAPA SEDE </t>
  </si>
  <si>
    <t>MATERIAIS DE LIMPEZA</t>
  </si>
  <si>
    <t xml:space="preserve">HIGH TECHNICS </t>
  </si>
  <si>
    <t>TI - INFORMATICA</t>
  </si>
  <si>
    <t>IDELVAN MOREIRA</t>
  </si>
  <si>
    <t>UNIFORME - SAPATOS</t>
  </si>
  <si>
    <t>LUCIANO TAVARES DE LACERDA -SISTIN</t>
  </si>
  <si>
    <t xml:space="preserve">SUPERVISÃO DE BRIGADA E CONSULTORIA </t>
  </si>
  <si>
    <t xml:space="preserve">POSTO BANDEIRANTE </t>
  </si>
  <si>
    <t xml:space="preserve">POSTO BRASILIA PIONEIRA </t>
  </si>
  <si>
    <t>POSTO CAMPEAO 070</t>
  </si>
  <si>
    <t>POSTO DE GASOLINA</t>
  </si>
  <si>
    <t>POSTO DE SERVIÇO 307</t>
  </si>
  <si>
    <t xml:space="preserve">POSTO SANTARÉM </t>
  </si>
  <si>
    <t>PRIMEIRA LINHA COMERCIAL ROLAMENTOS</t>
  </si>
  <si>
    <t xml:space="preserve">E'PIS SEMESTRAL </t>
  </si>
  <si>
    <t>QUALITY COMBUSTÍVEIS</t>
  </si>
  <si>
    <t>REDE POSTO CINCO ESTRELAS</t>
  </si>
  <si>
    <t>MENSALIDE SINDICAL</t>
  </si>
  <si>
    <t>ODONTO</t>
  </si>
  <si>
    <t xml:space="preserve">CPRM </t>
  </si>
  <si>
    <t>SPEED FABRICAÇÃO</t>
  </si>
  <si>
    <t>TRF  - BRIGADA</t>
  </si>
  <si>
    <t>EQUIPAMENTOS - CADEIRA DE RODAS</t>
  </si>
  <si>
    <t>PLANO DE SAUDE</t>
  </si>
  <si>
    <t xml:space="preserve">TAX ALL CONSULTORIA TRIBUTARIA </t>
  </si>
  <si>
    <t>ADM - SEDE</t>
  </si>
  <si>
    <t>CONSULTORIA TRIBUTARIA</t>
  </si>
  <si>
    <t xml:space="preserve">TIRVU TECNOLOGIA E INOVAÇÃO </t>
  </si>
  <si>
    <t xml:space="preserve"> BMW 320I</t>
  </si>
  <si>
    <t>IPVA PARCELA 1</t>
  </si>
  <si>
    <t xml:space="preserve"> GOL</t>
  </si>
  <si>
    <t xml:space="preserve"> BMW Z4</t>
  </si>
  <si>
    <t xml:space="preserve"> FORD RANGER</t>
  </si>
  <si>
    <t>PARCELAMENTO</t>
  </si>
  <si>
    <t>AUXÍLIO ALIMENTAÇÃO</t>
  </si>
  <si>
    <t xml:space="preserve">- </t>
  </si>
  <si>
    <t xml:space="preserve">CAPES </t>
  </si>
  <si>
    <t>COND. 104</t>
  </si>
  <si>
    <t xml:space="preserve">INTERMITENTE </t>
  </si>
  <si>
    <t>COMBUSTIVEL - CARTÕES CORPORATIVOS</t>
  </si>
  <si>
    <t xml:space="preserve">PRESTADOR -SEDE </t>
  </si>
  <si>
    <t>ALARME SEDE</t>
  </si>
  <si>
    <t>TEL -MOVEL</t>
  </si>
  <si>
    <t>WELTON LEAO DA SILVA</t>
  </si>
  <si>
    <t xml:space="preserve">WS ARTIGO DE LIMPEZA </t>
  </si>
  <si>
    <t>Material de Limpeza</t>
  </si>
  <si>
    <t>CGU</t>
  </si>
  <si>
    <t xml:space="preserve">EMBRAPA CERNAGEM </t>
  </si>
  <si>
    <t>YELLUM SEGUROS</t>
  </si>
  <si>
    <t>SEGURO DE VIDA</t>
  </si>
  <si>
    <t>G.S.I -  SERVICOS ESPECIALIZADOS LTDA</t>
  </si>
  <si>
    <t>Página:</t>
  </si>
  <si>
    <t>1/4</t>
  </si>
  <si>
    <t>CNPJ:</t>
  </si>
  <si>
    <t>15219654000188</t>
  </si>
  <si>
    <t>Emissão:</t>
  </si>
  <si>
    <t>Período:</t>
  </si>
  <si>
    <t>a</t>
  </si>
  <si>
    <t>Hora:</t>
  </si>
  <si>
    <t>RETENÇÕES A COMPENSAR</t>
  </si>
  <si>
    <t>Código</t>
  </si>
  <si>
    <t>Cliente</t>
  </si>
  <si>
    <t>Nota</t>
  </si>
  <si>
    <t>Tipo</t>
  </si>
  <si>
    <t>Data</t>
  </si>
  <si>
    <t>Valor Contábil</t>
  </si>
  <si>
    <t>Retenção</t>
  </si>
  <si>
    <t>Cód. Rec.</t>
  </si>
  <si>
    <t>Imposto:</t>
  </si>
  <si>
    <t/>
  </si>
  <si>
    <t>PARTIDO DEMOCRATICO TRABALHISTA</t>
  </si>
  <si>
    <t>Serviço</t>
  </si>
  <si>
    <t>Central Única dos Trabalhadores</t>
  </si>
  <si>
    <t>Fund Coord de Aperfeicoamento de Pessoa</t>
  </si>
  <si>
    <t>Ministerio das Relacoes Exteriores</t>
  </si>
  <si>
    <t>Sustentare Saneamento S/A</t>
  </si>
  <si>
    <t>Condominio do Bloco G da Sqs 104</t>
  </si>
  <si>
    <t>Condominio do Edificio Barao de Maua</t>
  </si>
  <si>
    <t>Hospital das Forcas Armadas</t>
  </si>
  <si>
    <t>VALOR AMBIENTAL LTDA</t>
  </si>
  <si>
    <t>Companhia de Pesquisa de Recursos Minerais C. P. R. M.</t>
  </si>
  <si>
    <t>Centrais Eletricas do Norte do Brasil S/A Eletronorte</t>
  </si>
  <si>
    <t>Conselho Federal de Engenharia e Agronomia</t>
  </si>
  <si>
    <t>Instituto Nacional do Seguro Social</t>
  </si>
  <si>
    <t>Instituto Brasileiro de Museus - Ibram</t>
  </si>
  <si>
    <t>Ministerio da Mulher, da Familia e dos Direitos Humanos</t>
  </si>
  <si>
    <t>Superior Tribunal de Justica</t>
  </si>
  <si>
    <t>Ministério da Agricultura, Pecuária e Abastecimento</t>
  </si>
  <si>
    <t>Secretaria de Estado de Agricultura e Abastecimento do D. F</t>
  </si>
  <si>
    <t>FUNDACAO OSWALDO CRUZ</t>
  </si>
  <si>
    <t>Presidencia da Republica</t>
  </si>
  <si>
    <t>Empresa Brasileira de Pesquisa Agropecuaria - Embrapa</t>
  </si>
  <si>
    <t>Total:</t>
  </si>
  <si>
    <t>PIS-RET</t>
  </si>
  <si>
    <t>597907</t>
  </si>
  <si>
    <t>COFINS-R</t>
  </si>
  <si>
    <t>596007</t>
  </si>
  <si>
    <t>Total Geral:</t>
  </si>
  <si>
    <t>1/5</t>
  </si>
  <si>
    <t>Tribunal Regional Federal da 1 Regiao</t>
  </si>
  <si>
    <t>Ministerio Publico da Uniao</t>
  </si>
  <si>
    <t>Centro Gestor e Operacional do Sistema de Protecao da Amazonia</t>
  </si>
  <si>
    <t>Cond Do Lote 02 Do Conj 04 Da Qd 05 Smpw Ilha Bell</t>
  </si>
  <si>
    <t>TOTAL DO RELATORIO</t>
  </si>
  <si>
    <t>NF DE MESES ANTERIORES</t>
  </si>
  <si>
    <t>NF JUNHO DO RELATORIO</t>
  </si>
  <si>
    <t>Relatorio (importações e manual) com crédito PIS e COFINS</t>
  </si>
  <si>
    <t>Relatório (manual) sem crédito PIS e COFINS</t>
  </si>
  <si>
    <t>Composição das notas do Relatório</t>
  </si>
  <si>
    <t>Lançadas e não vieram no Relatório (importações)</t>
  </si>
  <si>
    <t>CONTROLE DOS CREDITO DE IMPOSTOS RETIDOS - GSI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</si>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</sst>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dd/mm/yy;@"/>
    <numFmt numFmtId="166" formatCode="_(&quot;R$ &quot;* #,##0.00_);_(&quot;R$ &quot;* \(#,##0.00\);_(&quot;R$ &quot;* &quot;-&quot;??_);_(@_)"/>
    <numFmt numFmtId="167" formatCode="&quot;R$&quot;\ #,##0.00"/>
    <numFmt numFmtId="168" formatCode="#######"/>
    <numFmt numFmtId="169" formatCode="###############"/>
    <numFmt numFmtId="170" formatCode="0.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color indexed="8"/>
      <name val="Tahom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indexed="8"/>
      <name val="Tahoma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8" fontId="1" fillId="0" borderId="0" applyFont="0" applyFill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4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</cellStyleXfs>
  <cellXfs count="231">
    <xf numFmtId="0" fontId="0" fillId="0" borderId="0" xfId="0"/>
    <xf numFmtId="0" fontId="7" fillId="0" borderId="0" xfId="0" applyFont="1" applyAlignment="1">
      <alignment horizontal="right" vertical="center"/>
    </xf>
    <xf numFmtId="0" fontId="5" fillId="15" borderId="2" xfId="1" applyFont="1" applyFill="1" applyBorder="1" applyAlignment="1">
      <alignment horizontal="left" vertical="center"/>
    </xf>
    <xf numFmtId="0" fontId="9" fillId="15" borderId="8" xfId="1" applyFont="1" applyFill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0" fillId="0" borderId="5" xfId="1" applyFont="1" applyBorder="1" applyAlignment="1" applyProtection="1">
      <alignment horizontal="right" vertical="center"/>
      <protection locked="0"/>
    </xf>
    <xf numFmtId="0" fontId="12" fillId="0" borderId="0" xfId="0" applyFont="1"/>
    <xf numFmtId="0" fontId="5" fillId="17" borderId="2" xfId="1" applyFont="1" applyFill="1" applyBorder="1" applyAlignment="1">
      <alignment horizontal="left" vertical="center"/>
    </xf>
    <xf numFmtId="0" fontId="9" fillId="17" borderId="8" xfId="1" applyFont="1" applyFill="1" applyBorder="1" applyAlignment="1">
      <alignment horizontal="right" vertical="center"/>
    </xf>
    <xf numFmtId="17" fontId="7" fillId="0" borderId="4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9" fillId="17" borderId="2" xfId="1" applyFont="1" applyFill="1" applyBorder="1" applyAlignment="1">
      <alignment horizontal="center" vertical="center"/>
    </xf>
    <xf numFmtId="0" fontId="9" fillId="17" borderId="8" xfId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right" vertical="center"/>
    </xf>
    <xf numFmtId="164" fontId="7" fillId="20" borderId="0" xfId="0" applyNumberFormat="1" applyFont="1" applyFill="1" applyAlignment="1">
      <alignment horizontal="right" vertical="center"/>
    </xf>
    <xf numFmtId="0" fontId="5" fillId="0" borderId="4" xfId="1" applyFont="1" applyBorder="1" applyAlignment="1">
      <alignment horizontal="left" vertical="center"/>
    </xf>
    <xf numFmtId="164" fontId="0" fillId="0" borderId="0" xfId="2" applyFont="1"/>
    <xf numFmtId="43" fontId="0" fillId="0" borderId="0" xfId="0" applyNumberFormat="1"/>
    <xf numFmtId="17" fontId="0" fillId="0" borderId="0" xfId="0" applyNumberFormat="1"/>
    <xf numFmtId="164" fontId="0" fillId="0" borderId="0" xfId="0" applyNumberFormat="1"/>
    <xf numFmtId="0" fontId="12" fillId="0" borderId="0" xfId="0" applyFont="1" applyAlignment="1">
      <alignment horizontal="right"/>
    </xf>
    <xf numFmtId="0" fontId="12" fillId="0" borderId="4" xfId="0" applyFont="1" applyBorder="1"/>
    <xf numFmtId="43" fontId="0" fillId="0" borderId="4" xfId="0" applyNumberFormat="1" applyBorder="1"/>
    <xf numFmtId="43" fontId="12" fillId="0" borderId="0" xfId="0" applyNumberFormat="1" applyFont="1"/>
    <xf numFmtId="164" fontId="0" fillId="0" borderId="4" xfId="0" applyNumberFormat="1" applyBorder="1"/>
    <xf numFmtId="0" fontId="12" fillId="0" borderId="0" xfId="0" applyFont="1" applyAlignment="1">
      <alignment horizontal="center"/>
    </xf>
    <xf numFmtId="43" fontId="0" fillId="25" borderId="0" xfId="0" applyNumberFormat="1" applyFill="1"/>
    <xf numFmtId="164" fontId="0" fillId="0" borderId="0" xfId="2" applyFont="1" applyBorder="1"/>
    <xf numFmtId="0" fontId="0" fillId="23" borderId="0" xfId="0" applyFill="1"/>
    <xf numFmtId="43" fontId="0" fillId="23" borderId="0" xfId="0" applyNumberFormat="1" applyFill="1"/>
    <xf numFmtId="0" fontId="15" fillId="0" borderId="0" xfId="0" applyFont="1"/>
    <xf numFmtId="43" fontId="15" fillId="0" borderId="0" xfId="0" applyNumberFormat="1" applyFont="1"/>
    <xf numFmtId="43" fontId="12" fillId="0" borderId="0" xfId="0" applyNumberFormat="1" applyFont="1" applyAlignment="1">
      <alignment horizontal="right"/>
    </xf>
    <xf numFmtId="43" fontId="0" fillId="22" borderId="0" xfId="0" applyNumberFormat="1" applyFill="1"/>
    <xf numFmtId="0" fontId="0" fillId="22" borderId="0" xfId="0" applyFill="1"/>
    <xf numFmtId="0" fontId="16" fillId="0" borderId="0" xfId="0" applyFont="1" applyAlignment="1">
      <alignment horizontal="left"/>
    </xf>
    <xf numFmtId="0" fontId="17" fillId="0" borderId="0" xfId="0" applyFont="1"/>
    <xf numFmtId="0" fontId="12" fillId="23" borderId="0" xfId="0" applyFont="1" applyFill="1" applyAlignment="1">
      <alignment horizontal="right"/>
    </xf>
    <xf numFmtId="0" fontId="12" fillId="23" borderId="4" xfId="0" applyFont="1" applyFill="1" applyBorder="1" applyAlignment="1">
      <alignment horizontal="center"/>
    </xf>
    <xf numFmtId="0" fontId="12" fillId="24" borderId="5" xfId="0" applyFont="1" applyFill="1" applyBorder="1" applyAlignment="1">
      <alignment horizontal="left"/>
    </xf>
    <xf numFmtId="0" fontId="12" fillId="22" borderId="5" xfId="0" applyFont="1" applyFill="1" applyBorder="1" applyAlignment="1">
      <alignment horizontal="left"/>
    </xf>
    <xf numFmtId="0" fontId="12" fillId="25" borderId="5" xfId="0" applyFont="1" applyFill="1" applyBorder="1" applyAlignment="1">
      <alignment horizontal="left"/>
    </xf>
    <xf numFmtId="0" fontId="0" fillId="19" borderId="0" xfId="0" applyFill="1"/>
    <xf numFmtId="43" fontId="0" fillId="19" borderId="0" xfId="0" applyNumberFormat="1" applyFill="1"/>
    <xf numFmtId="0" fontId="12" fillId="24" borderId="0" xfId="0" applyFont="1" applyFill="1" applyAlignment="1">
      <alignment horizontal="left"/>
    </xf>
    <xf numFmtId="0" fontId="0" fillId="24" borderId="0" xfId="0" applyFill="1"/>
    <xf numFmtId="43" fontId="0" fillId="24" borderId="0" xfId="0" applyNumberFormat="1" applyFill="1"/>
    <xf numFmtId="0" fontId="12" fillId="19" borderId="0" xfId="0" applyFont="1" applyFill="1" applyAlignment="1">
      <alignment horizontal="right"/>
    </xf>
    <xf numFmtId="0" fontId="12" fillId="19" borderId="4" xfId="0" applyFont="1" applyFill="1" applyBorder="1" applyAlignment="1">
      <alignment horizontal="center"/>
    </xf>
    <xf numFmtId="43" fontId="0" fillId="21" borderId="0" xfId="0" applyNumberFormat="1" applyFill="1"/>
    <xf numFmtId="0" fontId="8" fillId="21" borderId="0" xfId="0" applyFont="1" applyFill="1" applyAlignment="1">
      <alignment horizontal="left"/>
    </xf>
    <xf numFmtId="0" fontId="0" fillId="21" borderId="0" xfId="0" applyFill="1"/>
    <xf numFmtId="0" fontId="12" fillId="22" borderId="0" xfId="0" applyFont="1" applyFill="1" applyAlignment="1">
      <alignment horizontal="left"/>
    </xf>
    <xf numFmtId="0" fontId="8" fillId="21" borderId="5" xfId="0" applyFont="1" applyFill="1" applyBorder="1" applyAlignment="1">
      <alignment horizontal="left"/>
    </xf>
    <xf numFmtId="0" fontId="0" fillId="0" borderId="12" xfId="0" applyBorder="1"/>
    <xf numFmtId="0" fontId="12" fillId="0" borderId="12" xfId="0" applyFont="1" applyBorder="1" applyAlignment="1">
      <alignment horizontal="right"/>
    </xf>
    <xf numFmtId="0" fontId="12" fillId="0" borderId="14" xfId="0" applyFont="1" applyBorder="1" applyAlignment="1">
      <alignment horizontal="center"/>
    </xf>
    <xf numFmtId="0" fontId="12" fillId="0" borderId="11" xfId="0" applyFont="1" applyBorder="1" applyAlignment="1">
      <alignment horizontal="left"/>
    </xf>
    <xf numFmtId="0" fontId="12" fillId="0" borderId="12" xfId="0" applyFont="1" applyBorder="1" applyAlignment="1">
      <alignment horizontal="left"/>
    </xf>
    <xf numFmtId="43" fontId="0" fillId="0" borderId="12" xfId="0" applyNumberFormat="1" applyBorder="1"/>
    <xf numFmtId="0" fontId="19" fillId="27" borderId="3" xfId="0" applyFont="1" applyFill="1" applyBorder="1" applyAlignment="1">
      <alignment horizontal="center"/>
    </xf>
    <xf numFmtId="44" fontId="19" fillId="27" borderId="3" xfId="0" applyNumberFormat="1" applyFont="1" applyFill="1" applyBorder="1" applyAlignment="1">
      <alignment horizontal="center"/>
    </xf>
    <xf numFmtId="0" fontId="20" fillId="0" borderId="0" xfId="0" applyFont="1"/>
    <xf numFmtId="0" fontId="0" fillId="0" borderId="3" xfId="0" applyBorder="1" applyAlignment="1">
      <alignment horizontal="center"/>
    </xf>
    <xf numFmtId="44" fontId="0" fillId="0" borderId="3" xfId="0" applyNumberFormat="1" applyBorder="1" applyAlignment="1">
      <alignment horizontal="center"/>
    </xf>
    <xf numFmtId="0" fontId="12" fillId="0" borderId="3" xfId="0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44" fontId="0" fillId="0" borderId="10" xfId="0" applyNumberFormat="1" applyBorder="1" applyAlignment="1">
      <alignment horizontal="center"/>
    </xf>
    <xf numFmtId="0" fontId="0" fillId="0" borderId="0" xfId="0" applyAlignment="1">
      <alignment horizontal="center"/>
    </xf>
    <xf numFmtId="44" fontId="19" fillId="28" borderId="19" xfId="0" applyNumberFormat="1" applyFont="1" applyFill="1" applyBorder="1" applyAlignment="1">
      <alignment horizontal="center"/>
    </xf>
    <xf numFmtId="44" fontId="0" fillId="0" borderId="0" xfId="0" applyNumberFormat="1" applyAlignment="1">
      <alignment horizontal="center"/>
    </xf>
    <xf numFmtId="0" fontId="19" fillId="29" borderId="3" xfId="0" applyFont="1" applyFill="1" applyBorder="1" applyAlignment="1">
      <alignment horizontal="center"/>
    </xf>
    <xf numFmtId="49" fontId="19" fillId="29" borderId="3" xfId="0" applyNumberFormat="1" applyFont="1" applyFill="1" applyBorder="1" applyAlignment="1">
      <alignment horizontal="center" vertical="center"/>
    </xf>
    <xf numFmtId="44" fontId="19" fillId="29" borderId="3" xfId="64" applyFont="1" applyFill="1" applyBorder="1" applyAlignment="1">
      <alignment horizontal="center"/>
    </xf>
    <xf numFmtId="167" fontId="19" fillId="29" borderId="3" xfId="0" applyNumberFormat="1" applyFont="1" applyFill="1" applyBorder="1" applyAlignment="1">
      <alignment horizontal="center"/>
    </xf>
    <xf numFmtId="0" fontId="0" fillId="18" borderId="3" xfId="0" applyFill="1" applyBorder="1" applyAlignment="1">
      <alignment horizontal="center"/>
    </xf>
    <xf numFmtId="3" fontId="0" fillId="18" borderId="3" xfId="0" applyNumberFormat="1" applyFill="1" applyBorder="1" applyAlignment="1">
      <alignment horizontal="center"/>
    </xf>
    <xf numFmtId="49" fontId="0" fillId="18" borderId="3" xfId="0" applyNumberFormat="1" applyFill="1" applyBorder="1" applyAlignment="1">
      <alignment horizontal="center" vertical="center"/>
    </xf>
    <xf numFmtId="44" fontId="12" fillId="18" borderId="3" xfId="64" applyFont="1" applyFill="1" applyBorder="1" applyAlignment="1">
      <alignment horizontal="center"/>
    </xf>
    <xf numFmtId="167" fontId="0" fillId="18" borderId="3" xfId="0" applyNumberFormat="1" applyFill="1" applyBorder="1" applyAlignment="1">
      <alignment horizontal="center"/>
    </xf>
    <xf numFmtId="0" fontId="12" fillId="18" borderId="3" xfId="0" applyFont="1" applyFill="1" applyBorder="1" applyAlignment="1">
      <alignment horizontal="center"/>
    </xf>
    <xf numFmtId="49" fontId="0" fillId="18" borderId="3" xfId="0" applyNumberFormat="1" applyFill="1" applyBorder="1" applyAlignment="1">
      <alignment horizontal="center"/>
    </xf>
    <xf numFmtId="0" fontId="0" fillId="18" borderId="0" xfId="0" applyFill="1"/>
    <xf numFmtId="0" fontId="20" fillId="18" borderId="3" xfId="0" applyFont="1" applyFill="1" applyBorder="1" applyAlignment="1">
      <alignment horizontal="center"/>
    </xf>
    <xf numFmtId="0" fontId="0" fillId="18" borderId="10" xfId="0" applyFill="1" applyBorder="1" applyAlignment="1">
      <alignment horizontal="center"/>
    </xf>
    <xf numFmtId="49" fontId="0" fillId="18" borderId="10" xfId="0" applyNumberFormat="1" applyFill="1" applyBorder="1" applyAlignment="1">
      <alignment horizontal="center" vertical="center"/>
    </xf>
    <xf numFmtId="44" fontId="12" fillId="18" borderId="10" xfId="64" applyFont="1" applyFill="1" applyBorder="1" applyAlignment="1">
      <alignment horizontal="center"/>
    </xf>
    <xf numFmtId="44" fontId="19" fillId="30" borderId="19" xfId="64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4" fontId="12" fillId="0" borderId="0" xfId="64" applyFont="1" applyAlignment="1">
      <alignment horizontal="center"/>
    </xf>
    <xf numFmtId="44" fontId="19" fillId="29" borderId="3" xfId="0" applyNumberFormat="1" applyFont="1" applyFill="1" applyBorder="1" applyAlignment="1">
      <alignment horizontal="center"/>
    </xf>
    <xf numFmtId="44" fontId="12" fillId="18" borderId="3" xfId="0" applyNumberFormat="1" applyFont="1" applyFill="1" applyBorder="1" applyAlignment="1">
      <alignment horizontal="center"/>
    </xf>
    <xf numFmtId="0" fontId="0" fillId="32" borderId="3" xfId="0" applyFill="1" applyBorder="1" applyAlignment="1">
      <alignment horizontal="center"/>
    </xf>
    <xf numFmtId="3" fontId="0" fillId="32" borderId="3" xfId="0" applyNumberFormat="1" applyFill="1" applyBorder="1" applyAlignment="1">
      <alignment horizontal="center"/>
    </xf>
    <xf numFmtId="49" fontId="0" fillId="32" borderId="3" xfId="0" applyNumberFormat="1" applyFill="1" applyBorder="1" applyAlignment="1">
      <alignment horizontal="center" vertical="center"/>
    </xf>
    <xf numFmtId="44" fontId="12" fillId="32" borderId="3" xfId="0" applyNumberFormat="1" applyFont="1" applyFill="1" applyBorder="1" applyAlignment="1">
      <alignment horizontal="center"/>
    </xf>
    <xf numFmtId="167" fontId="0" fillId="32" borderId="3" xfId="0" applyNumberFormat="1" applyFill="1" applyBorder="1" applyAlignment="1">
      <alignment horizontal="center"/>
    </xf>
    <xf numFmtId="0" fontId="12" fillId="32" borderId="3" xfId="0" applyFont="1" applyFill="1" applyBorder="1" applyAlignment="1">
      <alignment horizontal="center"/>
    </xf>
    <xf numFmtId="3" fontId="0" fillId="18" borderId="0" xfId="0" applyNumberFormat="1" applyFill="1" applyAlignment="1">
      <alignment horizontal="center"/>
    </xf>
    <xf numFmtId="44" fontId="12" fillId="18" borderId="0" xfId="0" applyNumberFormat="1" applyFont="1" applyFill="1" applyAlignment="1">
      <alignment horizontal="center"/>
    </xf>
    <xf numFmtId="44" fontId="12" fillId="18" borderId="3" xfId="64" applyFont="1" applyFill="1" applyBorder="1"/>
    <xf numFmtId="167" fontId="12" fillId="18" borderId="3" xfId="0" applyNumberFormat="1" applyFont="1" applyFill="1" applyBorder="1" applyAlignment="1">
      <alignment horizontal="center"/>
    </xf>
    <xf numFmtId="44" fontId="12" fillId="18" borderId="3" xfId="0" applyNumberFormat="1" applyFont="1" applyFill="1" applyBorder="1"/>
    <xf numFmtId="44" fontId="19" fillId="26" borderId="19" xfId="0" applyNumberFormat="1" applyFont="1" applyFill="1" applyBorder="1" applyAlignment="1">
      <alignment horizontal="center"/>
    </xf>
    <xf numFmtId="44" fontId="12" fillId="0" borderId="0" xfId="0" applyNumberFormat="1" applyFont="1"/>
    <xf numFmtId="0" fontId="1" fillId="0" borderId="0" xfId="1"/>
    <xf numFmtId="49" fontId="6" fillId="0" borderId="0" xfId="1" applyNumberFormat="1" applyFont="1" applyAlignment="1">
      <alignment horizontal="left" vertical="top" wrapText="1"/>
    </xf>
    <xf numFmtId="49" fontId="21" fillId="0" borderId="0" xfId="1" applyNumberFormat="1" applyFont="1" applyAlignment="1">
      <alignment horizontal="left" vertical="top" wrapText="1"/>
    </xf>
    <xf numFmtId="49" fontId="21" fillId="0" borderId="0" xfId="1" applyNumberFormat="1" applyFont="1" applyAlignment="1">
      <alignment horizontal="center" vertical="top" wrapText="1"/>
    </xf>
    <xf numFmtId="49" fontId="21" fillId="0" borderId="0" xfId="1" applyNumberFormat="1" applyFont="1" applyAlignment="1">
      <alignment horizontal="right" vertical="top" wrapText="1"/>
    </xf>
    <xf numFmtId="0" fontId="5" fillId="16" borderId="0" xfId="1" applyFont="1" applyFill="1"/>
    <xf numFmtId="0" fontId="5" fillId="0" borderId="0" xfId="1" applyFont="1"/>
    <xf numFmtId="14" fontId="6" fillId="0" borderId="0" xfId="1" applyNumberFormat="1" applyFont="1" applyAlignment="1">
      <alignment horizontal="center" vertical="top"/>
    </xf>
    <xf numFmtId="4" fontId="6" fillId="0" borderId="0" xfId="1" applyNumberFormat="1" applyFont="1" applyAlignment="1">
      <alignment horizontal="right" vertical="top"/>
    </xf>
    <xf numFmtId="49" fontId="6" fillId="0" borderId="0" xfId="1" applyNumberFormat="1" applyFont="1" applyAlignment="1">
      <alignment horizontal="right" vertical="top" wrapText="1"/>
    </xf>
    <xf numFmtId="0" fontId="5" fillId="16" borderId="15" xfId="1" applyFont="1" applyFill="1" applyBorder="1"/>
    <xf numFmtId="170" fontId="1" fillId="0" borderId="0" xfId="1" applyNumberFormat="1"/>
    <xf numFmtId="0" fontId="1" fillId="16" borderId="15" xfId="1" applyFill="1" applyBorder="1"/>
    <xf numFmtId="0" fontId="1" fillId="0" borderId="0" xfId="21"/>
    <xf numFmtId="49" fontId="6" fillId="0" borderId="0" xfId="21" applyNumberFormat="1" applyFont="1" applyAlignment="1">
      <alignment horizontal="left" vertical="top" wrapText="1"/>
    </xf>
    <xf numFmtId="14" fontId="6" fillId="0" borderId="0" xfId="21" applyNumberFormat="1" applyFont="1" applyAlignment="1">
      <alignment horizontal="center" vertical="top"/>
    </xf>
    <xf numFmtId="4" fontId="6" fillId="0" borderId="0" xfId="21" applyNumberFormat="1" applyFont="1" applyAlignment="1">
      <alignment horizontal="right" vertical="top"/>
    </xf>
    <xf numFmtId="49" fontId="6" fillId="0" borderId="0" xfId="21" applyNumberFormat="1" applyFont="1" applyAlignment="1">
      <alignment horizontal="right" vertical="top" wrapText="1"/>
    </xf>
    <xf numFmtId="0" fontId="1" fillId="0" borderId="0" xfId="63"/>
    <xf numFmtId="49" fontId="6" fillId="0" borderId="0" xfId="63" applyNumberFormat="1" applyFont="1" applyAlignment="1">
      <alignment horizontal="left" vertical="top" wrapText="1"/>
    </xf>
    <xf numFmtId="14" fontId="6" fillId="0" borderId="0" xfId="63" applyNumberFormat="1" applyFont="1" applyAlignment="1">
      <alignment horizontal="center" vertical="top"/>
    </xf>
    <xf numFmtId="4" fontId="6" fillId="0" borderId="0" xfId="63" applyNumberFormat="1" applyFont="1" applyAlignment="1">
      <alignment horizontal="right" vertical="top"/>
    </xf>
    <xf numFmtId="49" fontId="6" fillId="0" borderId="0" xfId="63" applyNumberFormat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/>
    </xf>
    <xf numFmtId="49" fontId="21" fillId="16" borderId="0" xfId="1" applyNumberFormat="1" applyFont="1" applyFill="1" applyAlignment="1">
      <alignment horizontal="left" vertical="top" wrapText="1"/>
    </xf>
    <xf numFmtId="49" fontId="21" fillId="16" borderId="15" xfId="1" applyNumberFormat="1" applyFont="1" applyFill="1" applyBorder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14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 wrapText="1"/>
    </xf>
    <xf numFmtId="43" fontId="0" fillId="0" borderId="0" xfId="49" applyFont="1"/>
    <xf numFmtId="43" fontId="15" fillId="0" borderId="0" xfId="49" applyFont="1"/>
    <xf numFmtId="43" fontId="0" fillId="0" borderId="6" xfId="49" applyFont="1" applyBorder="1"/>
    <xf numFmtId="0" fontId="0" fillId="0" borderId="15" xfId="0" applyBorder="1"/>
    <xf numFmtId="0" fontId="0" fillId="0" borderId="7" xfId="0" applyBorder="1"/>
    <xf numFmtId="43" fontId="0" fillId="0" borderId="14" xfId="49" applyFont="1" applyBorder="1"/>
    <xf numFmtId="0" fontId="0" fillId="0" borderId="5" xfId="0" applyBorder="1"/>
    <xf numFmtId="43" fontId="12" fillId="0" borderId="14" xfId="49" applyFont="1" applyBorder="1"/>
    <xf numFmtId="0" fontId="12" fillId="0" borderId="12" xfId="0" applyFont="1" applyBorder="1"/>
    <xf numFmtId="0" fontId="0" fillId="0" borderId="11" xfId="0" applyBorder="1"/>
    <xf numFmtId="43" fontId="12" fillId="0" borderId="6" xfId="49" applyFont="1" applyBorder="1"/>
    <xf numFmtId="0" fontId="12" fillId="0" borderId="15" xfId="0" applyFont="1" applyBorder="1"/>
    <xf numFmtId="43" fontId="12" fillId="20" borderId="4" xfId="49" applyFont="1" applyFill="1" applyBorder="1"/>
    <xf numFmtId="0" fontId="12" fillId="20" borderId="0" xfId="0" applyFont="1" applyFill="1"/>
    <xf numFmtId="43" fontId="12" fillId="20" borderId="14" xfId="49" applyFont="1" applyFill="1" applyBorder="1"/>
    <xf numFmtId="0" fontId="12" fillId="20" borderId="12" xfId="0" applyFont="1" applyFill="1" applyBorder="1"/>
    <xf numFmtId="0" fontId="0" fillId="20" borderId="0" xfId="0" applyFill="1"/>
    <xf numFmtId="0" fontId="0" fillId="20" borderId="5" xfId="0" applyFill="1" applyBorder="1"/>
    <xf numFmtId="0" fontId="0" fillId="20" borderId="12" xfId="0" applyFill="1" applyBorder="1"/>
    <xf numFmtId="0" fontId="0" fillId="20" borderId="11" xfId="0" applyFill="1" applyBorder="1"/>
    <xf numFmtId="0" fontId="24" fillId="0" borderId="0" xfId="0" applyFont="1"/>
    <xf numFmtId="43" fontId="1" fillId="20" borderId="4" xfId="49" applyFont="1" applyFill="1" applyBorder="1" applyAlignment="1">
      <alignment horizontal="right" vertical="center" indent="1"/>
    </xf>
    <xf numFmtId="43" fontId="1" fillId="20" borderId="5" xfId="49" applyFont="1" applyFill="1" applyBorder="1" applyAlignment="1">
      <alignment horizontal="right" vertical="center" indent="1"/>
    </xf>
    <xf numFmtId="43" fontId="5" fillId="15" borderId="2" xfId="49" applyFont="1" applyFill="1" applyBorder="1" applyAlignment="1">
      <alignment horizontal="right" vertical="center" indent="1"/>
    </xf>
    <xf numFmtId="43" fontId="5" fillId="15" borderId="3" xfId="49" applyFont="1" applyFill="1" applyBorder="1" applyAlignment="1">
      <alignment horizontal="right" vertical="center" indent="1"/>
    </xf>
    <xf numFmtId="0" fontId="13" fillId="33" borderId="6" xfId="0" applyFont="1" applyFill="1" applyBorder="1" applyAlignment="1">
      <alignment horizontal="left" vertical="center"/>
    </xf>
    <xf numFmtId="0" fontId="13" fillId="33" borderId="15" xfId="0" applyFont="1" applyFill="1" applyBorder="1" applyAlignment="1">
      <alignment horizontal="right" vertical="center"/>
    </xf>
    <xf numFmtId="0" fontId="13" fillId="33" borderId="7" xfId="0" applyFont="1" applyFill="1" applyBorder="1" applyAlignment="1">
      <alignment horizontal="right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17" fontId="12" fillId="0" borderId="2" xfId="0" applyNumberFormat="1" applyFont="1" applyBorder="1" applyAlignment="1">
      <alignment horizontal="center"/>
    </xf>
    <xf numFmtId="17" fontId="12" fillId="0" borderId="8" xfId="0" applyNumberFormat="1" applyFont="1" applyBorder="1" applyAlignment="1">
      <alignment horizontal="center"/>
    </xf>
    <xf numFmtId="49" fontId="21" fillId="16" borderId="15" xfId="1" applyNumberFormat="1" applyFont="1" applyFill="1" applyBorder="1" applyAlignment="1">
      <alignment horizontal="left" vertical="center" wrapText="1"/>
    </xf>
    <xf numFmtId="168" fontId="6" fillId="16" borderId="15" xfId="1" applyNumberFormat="1" applyFont="1" applyFill="1" applyBorder="1" applyAlignment="1">
      <alignment horizontal="right" vertical="top"/>
    </xf>
    <xf numFmtId="49" fontId="6" fillId="16" borderId="15" xfId="1" applyNumberFormat="1" applyFont="1" applyFill="1" applyBorder="1" applyAlignment="1">
      <alignment horizontal="left" vertical="top" wrapText="1"/>
    </xf>
    <xf numFmtId="4" fontId="5" fillId="16" borderId="15" xfId="1" applyNumberFormat="1" applyFont="1" applyFill="1" applyBorder="1" applyAlignment="1">
      <alignment horizontal="center" vertical="center" wrapText="1"/>
    </xf>
    <xf numFmtId="0" fontId="5" fillId="16" borderId="15" xfId="1" applyFont="1" applyFill="1" applyBorder="1" applyAlignment="1">
      <alignment horizontal="center" vertical="center" wrapText="1"/>
    </xf>
    <xf numFmtId="49" fontId="6" fillId="0" borderId="0" xfId="1" applyNumberFormat="1" applyFont="1" applyAlignment="1">
      <alignment horizontal="left" vertical="top" wrapText="1"/>
    </xf>
    <xf numFmtId="49" fontId="21" fillId="16" borderId="0" xfId="1" applyNumberFormat="1" applyFont="1" applyFill="1" applyAlignment="1">
      <alignment horizontal="left" vertical="top" wrapText="1"/>
    </xf>
    <xf numFmtId="4" fontId="21" fillId="16" borderId="0" xfId="1" applyNumberFormat="1" applyFont="1" applyFill="1" applyAlignment="1">
      <alignment horizontal="right" vertical="top"/>
    </xf>
    <xf numFmtId="168" fontId="6" fillId="0" borderId="0" xfId="1" applyNumberFormat="1" applyFont="1" applyAlignment="1">
      <alignment horizontal="right" vertical="top"/>
    </xf>
    <xf numFmtId="169" fontId="6" fillId="0" borderId="0" xfId="1" applyNumberFormat="1" applyFont="1" applyAlignment="1">
      <alignment horizontal="right" vertical="top"/>
    </xf>
    <xf numFmtId="4" fontId="6" fillId="0" borderId="0" xfId="1" applyNumberFormat="1" applyFont="1" applyAlignment="1">
      <alignment horizontal="right" vertical="top"/>
    </xf>
    <xf numFmtId="49" fontId="21" fillId="16" borderId="15" xfId="1" applyNumberFormat="1" applyFont="1" applyFill="1" applyBorder="1" applyAlignment="1">
      <alignment horizontal="left" vertical="top" wrapText="1"/>
    </xf>
    <xf numFmtId="168" fontId="21" fillId="16" borderId="15" xfId="1" applyNumberFormat="1" applyFont="1" applyFill="1" applyBorder="1" applyAlignment="1">
      <alignment horizontal="right" vertical="top"/>
    </xf>
    <xf numFmtId="49" fontId="21" fillId="0" borderId="0" xfId="1" applyNumberFormat="1" applyFont="1" applyAlignment="1">
      <alignment horizontal="center" vertical="top" wrapText="1"/>
    </xf>
    <xf numFmtId="49" fontId="21" fillId="0" borderId="0" xfId="1" applyNumberFormat="1" applyFont="1" applyAlignment="1">
      <alignment horizontal="right" vertical="top" wrapText="1"/>
    </xf>
    <xf numFmtId="49" fontId="21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right" vertical="top" wrapText="1"/>
    </xf>
    <xf numFmtId="14" fontId="6" fillId="0" borderId="0" xfId="1" applyNumberFormat="1" applyFont="1" applyAlignment="1">
      <alignment horizontal="right" vertical="top"/>
    </xf>
    <xf numFmtId="14" fontId="6" fillId="0" borderId="0" xfId="1" applyNumberFormat="1" applyFont="1" applyAlignment="1">
      <alignment horizontal="left" vertical="top"/>
    </xf>
    <xf numFmtId="21" fontId="6" fillId="0" borderId="0" xfId="1" applyNumberFormat="1" applyFont="1" applyAlignment="1">
      <alignment horizontal="right" vertical="top"/>
    </xf>
    <xf numFmtId="49" fontId="6" fillId="0" borderId="0" xfId="21" applyNumberFormat="1" applyFont="1" applyAlignment="1">
      <alignment horizontal="left" vertical="top" wrapText="1"/>
    </xf>
    <xf numFmtId="4" fontId="21" fillId="16" borderId="12" xfId="1" applyNumberFormat="1" applyFont="1" applyFill="1" applyBorder="1" applyAlignment="1">
      <alignment horizontal="center" vertical="top"/>
    </xf>
    <xf numFmtId="168" fontId="6" fillId="0" borderId="0" xfId="21" applyNumberFormat="1" applyFont="1" applyAlignment="1">
      <alignment horizontal="right" vertical="top"/>
    </xf>
    <xf numFmtId="169" fontId="6" fillId="0" borderId="0" xfId="21" applyNumberFormat="1" applyFont="1" applyAlignment="1">
      <alignment horizontal="right" vertical="top"/>
    </xf>
    <xf numFmtId="4" fontId="6" fillId="0" borderId="0" xfId="21" applyNumberFormat="1" applyFont="1" applyAlignment="1">
      <alignment horizontal="right" vertical="top"/>
    </xf>
    <xf numFmtId="49" fontId="21" fillId="0" borderId="0" xfId="21" applyNumberFormat="1" applyFont="1" applyAlignment="1">
      <alignment horizontal="center" vertical="top" wrapText="1"/>
    </xf>
    <xf numFmtId="49" fontId="21" fillId="0" borderId="0" xfId="21" applyNumberFormat="1" applyFont="1" applyAlignment="1">
      <alignment horizontal="left" vertical="top" wrapText="1"/>
    </xf>
    <xf numFmtId="0" fontId="6" fillId="0" borderId="0" xfId="21" applyFont="1" applyAlignment="1">
      <alignment horizontal="right" vertical="top" wrapText="1"/>
    </xf>
    <xf numFmtId="14" fontId="6" fillId="0" borderId="0" xfId="21" applyNumberFormat="1" applyFont="1" applyAlignment="1">
      <alignment horizontal="right" vertical="top"/>
    </xf>
    <xf numFmtId="14" fontId="6" fillId="0" borderId="0" xfId="21" applyNumberFormat="1" applyFont="1" applyAlignment="1">
      <alignment horizontal="left" vertical="top"/>
    </xf>
    <xf numFmtId="21" fontId="6" fillId="0" borderId="0" xfId="21" applyNumberFormat="1" applyFont="1" applyAlignment="1">
      <alignment horizontal="right" vertical="top"/>
    </xf>
    <xf numFmtId="49" fontId="6" fillId="0" borderId="0" xfId="63" applyNumberFormat="1" applyFont="1" applyAlignment="1">
      <alignment horizontal="left" vertical="top" wrapText="1"/>
    </xf>
    <xf numFmtId="168" fontId="6" fillId="0" borderId="0" xfId="63" applyNumberFormat="1" applyFont="1" applyAlignment="1">
      <alignment horizontal="right" vertical="top"/>
    </xf>
    <xf numFmtId="169" fontId="6" fillId="0" borderId="0" xfId="63" applyNumberFormat="1" applyFont="1" applyAlignment="1">
      <alignment horizontal="right" vertical="top"/>
    </xf>
    <xf numFmtId="4" fontId="6" fillId="0" borderId="0" xfId="63" applyNumberFormat="1" applyFont="1" applyAlignment="1">
      <alignment horizontal="right" vertical="top"/>
    </xf>
    <xf numFmtId="49" fontId="21" fillId="0" borderId="0" xfId="63" applyNumberFormat="1" applyFont="1" applyAlignment="1">
      <alignment horizontal="center" vertical="top" wrapText="1"/>
    </xf>
    <xf numFmtId="49" fontId="21" fillId="0" borderId="0" xfId="63" applyNumberFormat="1" applyFont="1" applyAlignment="1">
      <alignment horizontal="left" vertical="top" wrapText="1"/>
    </xf>
    <xf numFmtId="0" fontId="6" fillId="0" borderId="0" xfId="63" applyFont="1" applyAlignment="1">
      <alignment horizontal="right" vertical="top" wrapText="1"/>
    </xf>
    <xf numFmtId="14" fontId="6" fillId="0" borderId="0" xfId="63" applyNumberFormat="1" applyFont="1" applyAlignment="1">
      <alignment horizontal="right" vertical="top"/>
    </xf>
    <xf numFmtId="14" fontId="6" fillId="0" borderId="0" xfId="63" applyNumberFormat="1" applyFont="1" applyAlignment="1">
      <alignment horizontal="left" vertical="top"/>
    </xf>
    <xf numFmtId="21" fontId="6" fillId="0" borderId="0" xfId="63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168" fontId="6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18" fillId="26" borderId="3" xfId="0" applyFont="1" applyFill="1" applyBorder="1" applyAlignment="1">
      <alignment horizontal="center"/>
    </xf>
    <xf numFmtId="0" fontId="19" fillId="28" borderId="17" xfId="0" applyFont="1" applyFill="1" applyBorder="1" applyAlignment="1">
      <alignment horizontal="center"/>
    </xf>
    <xf numFmtId="0" fontId="19" fillId="28" borderId="18" xfId="0" applyFont="1" applyFill="1" applyBorder="1" applyAlignment="1">
      <alignment horizontal="center"/>
    </xf>
    <xf numFmtId="0" fontId="18" fillId="26" borderId="2" xfId="0" applyFont="1" applyFill="1" applyBorder="1" applyAlignment="1">
      <alignment horizontal="center"/>
    </xf>
    <xf numFmtId="0" fontId="18" fillId="26" borderId="16" xfId="0" applyFont="1" applyFill="1" applyBorder="1" applyAlignment="1">
      <alignment horizontal="center"/>
    </xf>
    <xf numFmtId="0" fontId="18" fillId="26" borderId="8" xfId="0" applyFont="1" applyFill="1" applyBorder="1" applyAlignment="1">
      <alignment horizontal="center"/>
    </xf>
    <xf numFmtId="0" fontId="19" fillId="30" borderId="20" xfId="0" applyFont="1" applyFill="1" applyBorder="1" applyAlignment="1">
      <alignment horizontal="center" vertical="center"/>
    </xf>
    <xf numFmtId="0" fontId="19" fillId="30" borderId="21" xfId="0" applyFont="1" applyFill="1" applyBorder="1" applyAlignment="1">
      <alignment horizontal="center" vertical="center"/>
    </xf>
    <xf numFmtId="0" fontId="18" fillId="31" borderId="2" xfId="0" applyFont="1" applyFill="1" applyBorder="1" applyAlignment="1">
      <alignment horizontal="center"/>
    </xf>
    <xf numFmtId="0" fontId="18" fillId="31" borderId="16" xfId="0" applyFont="1" applyFill="1" applyBorder="1" applyAlignment="1">
      <alignment horizontal="center"/>
    </xf>
    <xf numFmtId="0" fontId="18" fillId="31" borderId="8" xfId="0" applyFont="1" applyFill="1" applyBorder="1" applyAlignment="1">
      <alignment horizontal="center"/>
    </xf>
    <xf numFmtId="0" fontId="19" fillId="26" borderId="20" xfId="0" applyFont="1" applyFill="1" applyBorder="1" applyAlignment="1">
      <alignment horizontal="center"/>
    </xf>
    <xf numFmtId="0" fontId="19" fillId="26" borderId="22" xfId="0" applyFont="1" applyFill="1" applyBorder="1" applyAlignment="1">
      <alignment horizontal="center"/>
    </xf>
  </cellXfs>
  <cellStyles count="67">
    <cellStyle name="20% - Ênfase1 2" xfId="5" xr:uid="{00000000-0005-0000-0000-000000000000}"/>
    <cellStyle name="20% - Ênfase2 2" xfId="6" xr:uid="{00000000-0005-0000-0000-000001000000}"/>
    <cellStyle name="20% - Ênfase3 2" xfId="7" xr:uid="{00000000-0005-0000-0000-000002000000}"/>
    <cellStyle name="20% - Ênfase4 2" xfId="8" xr:uid="{00000000-0005-0000-0000-000003000000}"/>
    <cellStyle name="20% - Ênfase5 2" xfId="9" xr:uid="{00000000-0005-0000-0000-000004000000}"/>
    <cellStyle name="20% - Ênfase6 2" xfId="10" xr:uid="{00000000-0005-0000-0000-000005000000}"/>
    <cellStyle name="40% - Ênfase1 2" xfId="11" xr:uid="{00000000-0005-0000-0000-000006000000}"/>
    <cellStyle name="40% - Ênfase2 2" xfId="12" xr:uid="{00000000-0005-0000-0000-000007000000}"/>
    <cellStyle name="40% - Ênfase3 2" xfId="13" xr:uid="{00000000-0005-0000-0000-000008000000}"/>
    <cellStyle name="40% - Ênfase4 2" xfId="14" xr:uid="{00000000-0005-0000-0000-000009000000}"/>
    <cellStyle name="40% - Ênfase5 2" xfId="15" xr:uid="{00000000-0005-0000-0000-00000A000000}"/>
    <cellStyle name="40% - Ênfase6 2" xfId="16" xr:uid="{00000000-0005-0000-0000-00000B000000}"/>
    <cellStyle name="Moeda" xfId="64" builtinId="4"/>
    <cellStyle name="Moeda 2" xfId="17" xr:uid="{00000000-0005-0000-0000-00000D000000}"/>
    <cellStyle name="Moeda 2 2" xfId="52" xr:uid="{00000000-0005-0000-0000-00000E000000}"/>
    <cellStyle name="Moeda 2 2 2 2 2 2" xfId="48" xr:uid="{00000000-0005-0000-0000-00000F000000}"/>
    <cellStyle name="Moeda 2 2 2 2 2 2 2" xfId="51" xr:uid="{00000000-0005-0000-0000-000010000000}"/>
    <cellStyle name="Moeda 3" xfId="50" xr:uid="{00000000-0005-0000-0000-000011000000}"/>
    <cellStyle name="Normal" xfId="0" builtinId="0"/>
    <cellStyle name="Normal 11 2 2" xfId="57" xr:uid="{00000000-0005-0000-0000-000013000000}"/>
    <cellStyle name="Normal 11 2 2 3" xfId="63" xr:uid="{00000000-0005-0000-0000-000014000000}"/>
    <cellStyle name="Normal 2" xfId="1" xr:uid="{00000000-0005-0000-0000-000015000000}"/>
    <cellStyle name="Normal 2 2" xfId="18" xr:uid="{00000000-0005-0000-0000-000016000000}"/>
    <cellStyle name="Normal 2 2 2 2 3" xfId="59" xr:uid="{00000000-0005-0000-0000-000017000000}"/>
    <cellStyle name="Normal 2 3" xfId="19" xr:uid="{00000000-0005-0000-0000-000018000000}"/>
    <cellStyle name="Normal 2 4" xfId="56" xr:uid="{00000000-0005-0000-0000-000019000000}"/>
    <cellStyle name="Normal 3" xfId="20" xr:uid="{00000000-0005-0000-0000-00001A000000}"/>
    <cellStyle name="Normal 4" xfId="21" xr:uid="{00000000-0005-0000-0000-00001B000000}"/>
    <cellStyle name="Normal 5" xfId="58" xr:uid="{00000000-0005-0000-0000-00001C000000}"/>
    <cellStyle name="Normal 6" xfId="66" xr:uid="{00000000-0005-0000-0000-00001D000000}"/>
    <cellStyle name="Normal 7" xfId="46" xr:uid="{00000000-0005-0000-0000-00001E000000}"/>
    <cellStyle name="Normal 8" xfId="47" xr:uid="{00000000-0005-0000-0000-00001F000000}"/>
    <cellStyle name="Normal 9" xfId="60" xr:uid="{00000000-0005-0000-0000-000020000000}"/>
    <cellStyle name="Nota 2" xfId="22" xr:uid="{00000000-0005-0000-0000-000021000000}"/>
    <cellStyle name="Nota 2 2" xfId="23" xr:uid="{00000000-0005-0000-0000-000022000000}"/>
    <cellStyle name="Nota 3" xfId="24" xr:uid="{00000000-0005-0000-0000-000023000000}"/>
    <cellStyle name="Nota 3 2" xfId="25" xr:uid="{00000000-0005-0000-0000-000024000000}"/>
    <cellStyle name="Nota 4" xfId="26" xr:uid="{00000000-0005-0000-0000-000025000000}"/>
    <cellStyle name="Nota 4 2" xfId="27" xr:uid="{00000000-0005-0000-0000-000026000000}"/>
    <cellStyle name="Nota 5" xfId="28" xr:uid="{00000000-0005-0000-0000-000027000000}"/>
    <cellStyle name="Nota 5 2" xfId="29" xr:uid="{00000000-0005-0000-0000-000028000000}"/>
    <cellStyle name="Nota 6" xfId="30" xr:uid="{00000000-0005-0000-0000-000029000000}"/>
    <cellStyle name="Nota 6 2" xfId="31" xr:uid="{00000000-0005-0000-0000-00002A000000}"/>
    <cellStyle name="Nota 7" xfId="32" xr:uid="{00000000-0005-0000-0000-00002B000000}"/>
    <cellStyle name="Nota 7 2" xfId="33" xr:uid="{00000000-0005-0000-0000-00002C000000}"/>
    <cellStyle name="Separador de milhares 10" xfId="34" xr:uid="{00000000-0005-0000-0000-00002E000000}"/>
    <cellStyle name="Separador de milhares 11 2 2" xfId="62" xr:uid="{00000000-0005-0000-0000-00002F000000}"/>
    <cellStyle name="Separador de milhares 2" xfId="3" xr:uid="{00000000-0005-0000-0000-000030000000}"/>
    <cellStyle name="Separador de milhares 2 2" xfId="35" xr:uid="{00000000-0005-0000-0000-000031000000}"/>
    <cellStyle name="Separador de milhares 2 2 2" xfId="36" xr:uid="{00000000-0005-0000-0000-000032000000}"/>
    <cellStyle name="Separador de milhares 2 3" xfId="37" xr:uid="{00000000-0005-0000-0000-000033000000}"/>
    <cellStyle name="Separador de milhares 3" xfId="4" xr:uid="{00000000-0005-0000-0000-000034000000}"/>
    <cellStyle name="Separador de milhares 3 2" xfId="38" xr:uid="{00000000-0005-0000-0000-000035000000}"/>
    <cellStyle name="Separador de milhares 4" xfId="39" xr:uid="{00000000-0005-0000-0000-000036000000}"/>
    <cellStyle name="Separador de milhares 5" xfId="40" xr:uid="{00000000-0005-0000-0000-000037000000}"/>
    <cellStyle name="Separador de milhares 6" xfId="41" xr:uid="{00000000-0005-0000-0000-000038000000}"/>
    <cellStyle name="Separador de milhares 7" xfId="42" xr:uid="{00000000-0005-0000-0000-000039000000}"/>
    <cellStyle name="Separador de milhares 7 2" xfId="43" xr:uid="{00000000-0005-0000-0000-00003A000000}"/>
    <cellStyle name="Separador de milhares 8" xfId="44" xr:uid="{00000000-0005-0000-0000-00003B000000}"/>
    <cellStyle name="Separador de milhares 9" xfId="45" xr:uid="{00000000-0005-0000-0000-00003C000000}"/>
    <cellStyle name="Vírgula" xfId="2" builtinId="3"/>
    <cellStyle name="Vírgula 2" xfId="49" xr:uid="{00000000-0005-0000-0000-00003E000000}"/>
    <cellStyle name="Vírgula 2 2 3 2 2" xfId="53" xr:uid="{00000000-0005-0000-0000-00003F000000}"/>
    <cellStyle name="Vírgula 3" xfId="55" xr:uid="{00000000-0005-0000-0000-000040000000}"/>
    <cellStyle name="Vírgula 3 4" xfId="54" xr:uid="{00000000-0005-0000-0000-000041000000}"/>
    <cellStyle name="Vírgula 4" xfId="61" xr:uid="{00000000-0005-0000-0000-000042000000}"/>
    <cellStyle name="Vírgula 5" xfId="65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379095</xdr:colOff>
      <xdr:row>5</xdr:row>
      <xdr:rowOff>20955</xdr:rowOff>
    </xdr:from>
    <xdr:to>
      <xdr:col>6</xdr:col>
      <xdr:colOff>590550</xdr:colOff>
      <xdr:row>12</xdr:row>
      <xdr:rowOff>28575</xdr:rowOff>
    </xdr:to>
    <xdr:sp macro="" textlink="">
      <xdr:nvSpPr>
        <xdr:cNvPr id="2" name="Retângulo Arredondado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2960370" y="201930"/>
          <a:ext cx="2125980" cy="127444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200"/>
            <a:t>GSI</a:t>
          </a:r>
        </a:p>
      </xdr:txBody>
    </xdr:sp>
    <xdr:clientData/>
  </xdr:twoCellAnchor>
  <xdr:twoCellAnchor>
    <xdr:from>
      <xdr:col>22</xdr:col>
      <xdr:colOff>379095</xdr:colOff>
      <xdr:row>4</xdr:row>
      <xdr:rowOff>160020</xdr:rowOff>
    </xdr:from>
    <xdr:to>
      <xdr:col>25</xdr:col>
      <xdr:colOff>561975</xdr:colOff>
      <xdr:row>11</xdr:row>
      <xdr:rowOff>167640</xdr:rowOff>
    </xdr:to>
    <xdr:sp macro="" textlink="">
      <xdr:nvSpPr>
        <xdr:cNvPr id="3" name="Retângulo Arredondado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/>
      </xdr:nvSpPr>
      <xdr:spPr>
        <a:xfrm>
          <a:off x="17333595" y="160020"/>
          <a:ext cx="2040255" cy="127444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400" b="1"/>
            <a:t>CLIENTE</a:t>
          </a:r>
        </a:p>
      </xdr:txBody>
    </xdr:sp>
    <xdr:clientData/>
  </xdr:twoCellAnchor>
  <xdr:twoCellAnchor>
    <xdr:from>
      <xdr:col>6</xdr:col>
      <xdr:colOff>590550</xdr:colOff>
      <xdr:row>8</xdr:row>
      <xdr:rowOff>73343</xdr:rowOff>
    </xdr:from>
    <xdr:to>
      <xdr:col>22</xdr:col>
      <xdr:colOff>379095</xdr:colOff>
      <xdr:row>8</xdr:row>
      <xdr:rowOff>115253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CxnSpPr>
          <a:stCxn id="2" idx="3"/>
          <a:endCxn id="3" idx="1"/>
        </xdr:cNvCxnSpPr>
      </xdr:nvCxnSpPr>
      <xdr:spPr>
        <a:xfrm flipV="1">
          <a:off x="5086350" y="797243"/>
          <a:ext cx="12247245" cy="4191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418012</xdr:colOff>
      <xdr:row>20</xdr:row>
      <xdr:rowOff>67492</xdr:rowOff>
    </xdr:from>
    <xdr:to>
      <xdr:col>20</xdr:col>
      <xdr:colOff>10886</xdr:colOff>
      <xdr:row>30</xdr:row>
      <xdr:rowOff>153489</xdr:rowOff>
    </xdr:to>
    <xdr:sp macro="" textlink="">
      <xdr:nvSpPr>
        <xdr:cNvPr id="10" name="Retângulo Arredondado 9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SpPr/>
      </xdr:nvSpPr>
      <xdr:spPr>
        <a:xfrm>
          <a:off x="13981612" y="3028406"/>
          <a:ext cx="2619103" cy="1925683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/>
            <a:t>GOVERNO (impostos)</a:t>
          </a:r>
        </a:p>
        <a:p>
          <a:pPr algn="l"/>
          <a:endParaRPr lang="pt-BR" sz="1600"/>
        </a:p>
        <a:p>
          <a:pPr algn="l"/>
          <a:endParaRPr lang="pt-BR" sz="1600"/>
        </a:p>
      </xdr:txBody>
    </xdr:sp>
    <xdr:clientData/>
  </xdr:twoCellAnchor>
  <xdr:twoCellAnchor>
    <xdr:from>
      <xdr:col>17</xdr:col>
      <xdr:colOff>597626</xdr:colOff>
      <xdr:row>25</xdr:row>
      <xdr:rowOff>69668</xdr:rowOff>
    </xdr:from>
    <xdr:to>
      <xdr:col>19</xdr:col>
      <xdr:colOff>142603</xdr:colOff>
      <xdr:row>29</xdr:row>
      <xdr:rowOff>168728</xdr:rowOff>
    </xdr:to>
    <xdr:sp macro="" textlink="">
      <xdr:nvSpPr>
        <xdr:cNvPr id="11" name="Retângulo Arredondado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/>
      </xdr:nvSpPr>
      <xdr:spPr>
        <a:xfrm>
          <a:off x="14770826" y="3944982"/>
          <a:ext cx="1156063" cy="839289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200"/>
            <a:t>Municipal (impostos)</a:t>
          </a:r>
        </a:p>
        <a:p>
          <a:pPr algn="l"/>
          <a:endParaRPr lang="pt-BR" sz="1200"/>
        </a:p>
        <a:p>
          <a:pPr algn="l"/>
          <a:endParaRPr lang="pt-BR" sz="1200"/>
        </a:p>
      </xdr:txBody>
    </xdr:sp>
    <xdr:clientData/>
  </xdr:twoCellAnchor>
  <xdr:twoCellAnchor>
    <xdr:from>
      <xdr:col>8</xdr:col>
      <xdr:colOff>57150</xdr:colOff>
      <xdr:row>21</xdr:row>
      <xdr:rowOff>133350</xdr:rowOff>
    </xdr:from>
    <xdr:to>
      <xdr:col>13</xdr:col>
      <xdr:colOff>466725</xdr:colOff>
      <xdr:row>23</xdr:row>
      <xdr:rowOff>47625</xdr:rowOff>
    </xdr:to>
    <xdr:cxnSp macro="">
      <xdr:nvCxnSpPr>
        <xdr:cNvPr id="13" name="Conector Angulado 1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CxnSpPr/>
      </xdr:nvCxnSpPr>
      <xdr:spPr>
        <a:xfrm>
          <a:off x="6172200" y="3209925"/>
          <a:ext cx="5314950" cy="276225"/>
        </a:xfrm>
        <a:prstGeom prst="bentConnector3">
          <a:avLst>
            <a:gd name="adj1" fmla="val 10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448492</xdr:colOff>
      <xdr:row>22</xdr:row>
      <xdr:rowOff>78376</xdr:rowOff>
    </xdr:from>
    <xdr:to>
      <xdr:col>24</xdr:col>
      <xdr:colOff>372292</xdr:colOff>
      <xdr:row>28</xdr:row>
      <xdr:rowOff>171994</xdr:rowOff>
    </xdr:to>
    <xdr:cxnSp macro="">
      <xdr:nvCxnSpPr>
        <xdr:cNvPr id="26" name="Conector Angulado 25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CxnSpPr/>
      </xdr:nvCxnSpPr>
      <xdr:spPr>
        <a:xfrm rot="10800000" flipV="1">
          <a:off x="17462863" y="3409405"/>
          <a:ext cx="2100943" cy="1193075"/>
        </a:xfrm>
        <a:prstGeom prst="bentConnector3">
          <a:avLst>
            <a:gd name="adj1" fmla="val 181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175260</xdr:colOff>
      <xdr:row>41</xdr:row>
      <xdr:rowOff>38100</xdr:rowOff>
    </xdr:from>
    <xdr:to>
      <xdr:col>7</xdr:col>
      <xdr:colOff>358140</xdr:colOff>
      <xdr:row>47</xdr:row>
      <xdr:rowOff>213360</xdr:rowOff>
    </xdr:to>
    <xdr:sp macro="" textlink="">
      <xdr:nvSpPr>
        <xdr:cNvPr id="44" name="Retângulo Arredondado 43">
          <a:extLst>
            <a:ext uri="{FF2B5EF4-FFF2-40B4-BE49-F238E27FC236}">
              <a16:creationId xmlns:a16="http://schemas.microsoft.com/office/drawing/2014/main" id="{00000000-0008-0000-0F00-00002C000000}"/>
            </a:ext>
          </a:extLst>
        </xdr:cNvPr>
        <xdr:cNvSpPr/>
      </xdr:nvSpPr>
      <xdr:spPr>
        <a:xfrm>
          <a:off x="1394460" y="5524500"/>
          <a:ext cx="2125980" cy="1272540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/>
            <a:t>FORNECEDOR</a:t>
          </a:r>
        </a:p>
      </xdr:txBody>
    </xdr:sp>
    <xdr:clientData/>
  </xdr:twoCellAnchor>
  <xdr:twoCellAnchor>
    <xdr:from>
      <xdr:col>8</xdr:col>
      <xdr:colOff>66675</xdr:colOff>
      <xdr:row>38</xdr:row>
      <xdr:rowOff>114300</xdr:rowOff>
    </xdr:from>
    <xdr:to>
      <xdr:col>17</xdr:col>
      <xdr:colOff>371475</xdr:colOff>
      <xdr:row>54</xdr:row>
      <xdr:rowOff>95250</xdr:rowOff>
    </xdr:to>
    <xdr:cxnSp macro="">
      <xdr:nvCxnSpPr>
        <xdr:cNvPr id="45" name="Conector Angulado 44">
          <a:extLst>
            <a:ext uri="{FF2B5EF4-FFF2-40B4-BE49-F238E27FC236}">
              <a16:creationId xmlns:a16="http://schemas.microsoft.com/office/drawing/2014/main" id="{00000000-0008-0000-0F00-00002D000000}"/>
            </a:ext>
          </a:extLst>
        </xdr:cNvPr>
        <xdr:cNvCxnSpPr/>
      </xdr:nvCxnSpPr>
      <xdr:spPr>
        <a:xfrm flipV="1">
          <a:off x="6181725" y="6257925"/>
          <a:ext cx="8077200" cy="3019425"/>
        </a:xfrm>
        <a:prstGeom prst="bentConnector3">
          <a:avLst>
            <a:gd name="adj1" fmla="val 10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379096</xdr:colOff>
      <xdr:row>8</xdr:row>
      <xdr:rowOff>115253</xdr:rowOff>
    </xdr:from>
    <xdr:to>
      <xdr:col>4</xdr:col>
      <xdr:colOff>175261</xdr:colOff>
      <xdr:row>44</xdr:row>
      <xdr:rowOff>125730</xdr:rowOff>
    </xdr:to>
    <xdr:cxnSp macro="">
      <xdr:nvCxnSpPr>
        <xdr:cNvPr id="51" name="Conector Angulado 50">
          <a:extLst>
            <a:ext uri="{FF2B5EF4-FFF2-40B4-BE49-F238E27FC236}">
              <a16:creationId xmlns:a16="http://schemas.microsoft.com/office/drawing/2014/main" id="{00000000-0008-0000-0F00-000033000000}"/>
            </a:ext>
          </a:extLst>
        </xdr:cNvPr>
        <xdr:cNvCxnSpPr>
          <a:stCxn id="44" idx="1"/>
          <a:endCxn id="2" idx="1"/>
        </xdr:cNvCxnSpPr>
      </xdr:nvCxnSpPr>
      <xdr:spPr>
        <a:xfrm rot="10800000">
          <a:off x="2960371" y="839153"/>
          <a:ext cx="405765" cy="6516052"/>
        </a:xfrm>
        <a:prstGeom prst="bentConnector3">
          <a:avLst>
            <a:gd name="adj1" fmla="val 156338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68580</xdr:colOff>
      <xdr:row>31</xdr:row>
      <xdr:rowOff>38100</xdr:rowOff>
    </xdr:from>
    <xdr:to>
      <xdr:col>14</xdr:col>
      <xdr:colOff>590550</xdr:colOff>
      <xdr:row>32</xdr:row>
      <xdr:rowOff>106680</xdr:rowOff>
    </xdr:to>
    <xdr:cxnSp macro="">
      <xdr:nvCxnSpPr>
        <xdr:cNvPr id="60" name="Conector Angulado 59">
          <a:extLst>
            <a:ext uri="{FF2B5EF4-FFF2-40B4-BE49-F238E27FC236}">
              <a16:creationId xmlns:a16="http://schemas.microsoft.com/office/drawing/2014/main" id="{00000000-0008-0000-0F00-00003C000000}"/>
            </a:ext>
          </a:extLst>
        </xdr:cNvPr>
        <xdr:cNvCxnSpPr/>
      </xdr:nvCxnSpPr>
      <xdr:spPr>
        <a:xfrm flipV="1">
          <a:off x="4564380" y="4914900"/>
          <a:ext cx="7684770" cy="249555"/>
        </a:xfrm>
        <a:prstGeom prst="bentConnector3">
          <a:avLst>
            <a:gd name="adj1" fmla="val 100198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65314</xdr:colOff>
      <xdr:row>29</xdr:row>
      <xdr:rowOff>108857</xdr:rowOff>
    </xdr:from>
    <xdr:to>
      <xdr:col>16</xdr:col>
      <xdr:colOff>217714</xdr:colOff>
      <xdr:row>29</xdr:row>
      <xdr:rowOff>108857</xdr:rowOff>
    </xdr:to>
    <xdr:cxnSp macro="">
      <xdr:nvCxnSpPr>
        <xdr:cNvPr id="99" name="Conector de Seta Reta 98">
          <a:extLst>
            <a:ext uri="{FF2B5EF4-FFF2-40B4-BE49-F238E27FC236}">
              <a16:creationId xmlns:a16="http://schemas.microsoft.com/office/drawing/2014/main" id="{00000000-0008-0000-0F00-000063000000}"/>
            </a:ext>
          </a:extLst>
        </xdr:cNvPr>
        <xdr:cNvCxnSpPr/>
      </xdr:nvCxnSpPr>
      <xdr:spPr>
        <a:xfrm>
          <a:off x="12779828" y="4724400"/>
          <a:ext cx="696686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_data\Users\Irany%20Laraia%20Neto\AppData\Local\Microsoft\Windows\Temporary%20Internet%20Files\Content.Outlook\4TK83SDF\GO-TRABALHISTA-MAIO-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AINEL_RECEBIMENTO_Consolidado%20at&#233;%2008-01_Recebida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ÓSITOS EM LEVANTAMENTO"/>
      <sheetName val="Base Processos-Pensão Sentença"/>
      <sheetName val="Base Processo-Sem Risco-Financ"/>
      <sheetName val="Bloqueios Judiciais"/>
      <sheetName val="ESC-DIVERSOS"/>
      <sheetName val="Base Processos - Contingências"/>
      <sheetName val="RESUMO"/>
      <sheetName val="RESUMO DIRETORIAS"/>
      <sheetName val="CRÍTICA - MENSAGENS DE ERRO"/>
      <sheetName val="BASE TABELA"/>
      <sheetName val="Contas Provisão"/>
    </sheetNames>
    <sheetDataSet>
      <sheetData sheetId="0"/>
      <sheetData sheetId="1"/>
      <sheetData sheetId="2"/>
      <sheetData sheetId="3"/>
      <sheetData sheetId="4"/>
      <sheetData sheetId="5">
        <row r="19">
          <cell r="AV19">
            <v>0</v>
          </cell>
        </row>
      </sheetData>
      <sheetData sheetId="6"/>
      <sheetData sheetId="7"/>
      <sheetData sheetId="8"/>
      <sheetData sheetId="9">
        <row r="13">
          <cell r="F13" t="str">
            <v>DIV 0032 - FILIAL DISTRITO FEDERAL-DF</v>
          </cell>
        </row>
        <row r="14">
          <cell r="B14" t="str">
            <v>TRAB. - AÇÃO DE TERCEIRO</v>
          </cell>
        </row>
        <row r="15">
          <cell r="B15" t="str">
            <v xml:space="preserve">TRAB. - ACIDENTE DE TRABALHO   </v>
          </cell>
        </row>
        <row r="16">
          <cell r="B16" t="str">
            <v>TRAB. - ACIDENTE DE TRABALHO - INVALIDEZ</v>
          </cell>
        </row>
        <row r="17">
          <cell r="B17" t="str">
            <v>TRAB. - ACIDENTE DE TRABALHO - MORTE</v>
          </cell>
        </row>
        <row r="18">
          <cell r="B18" t="str">
            <v>TRAB. - ACÚMULO DE FUNÇÃO</v>
          </cell>
        </row>
        <row r="19">
          <cell r="B19" t="str">
            <v>TRAB. - ADICIONAL DE PERICULOSIDADE</v>
          </cell>
        </row>
        <row r="20">
          <cell r="B20" t="str">
            <v>TRAB. - ADICIONAL DE ASSIDUIDADE</v>
          </cell>
        </row>
        <row r="21">
          <cell r="B21" t="str">
            <v>TRAB. - ADICIONAL DE INSALUBRIDADE</v>
          </cell>
        </row>
        <row r="22">
          <cell r="B22" t="str">
            <v>TRAB. - ADICIONAL DE PERICULISIDADE</v>
          </cell>
        </row>
        <row r="23">
          <cell r="B23" t="str">
            <v>TRAB. - ADICIONAL DE TRANSFERÊNCIA</v>
          </cell>
        </row>
        <row r="24">
          <cell r="B24" t="str">
            <v>TRAB. - ADICIONAL NOTURNO</v>
          </cell>
        </row>
        <row r="25">
          <cell r="B25" t="str">
            <v>TRAB. - ADICIONAL POR DIRIGIR</v>
          </cell>
        </row>
        <row r="26">
          <cell r="B26" t="str">
            <v>TRAB. - ADICIONAL POR TEMPO DE SERVIÇO</v>
          </cell>
        </row>
        <row r="27">
          <cell r="B27" t="str">
            <v>TRAB. - AJUDA DE CUSTO</v>
          </cell>
        </row>
        <row r="28">
          <cell r="B28" t="str">
            <v>TRAB. - ANISTIA</v>
          </cell>
        </row>
        <row r="29">
          <cell r="B29" t="str">
            <v>TRAB. - ANOTAÇÃO CTPS</v>
          </cell>
        </row>
        <row r="30">
          <cell r="B30" t="str">
            <v>TRAB. - ANUÊNIO</v>
          </cell>
        </row>
        <row r="31">
          <cell r="B31" t="str">
            <v>TRAB. - ASSISTÊNCIA MÉDICA - ODONTOLÓGICA</v>
          </cell>
        </row>
        <row r="32">
          <cell r="B32" t="str">
            <v>TRAB. - AUTO DE INFRAÇÃO - ADMINISTRATIVA</v>
          </cell>
        </row>
        <row r="33">
          <cell r="B33" t="str">
            <v>TRAB. - AUXÍLIO - ACIDENTE</v>
          </cell>
        </row>
        <row r="34">
          <cell r="B34" t="str">
            <v>TRAB. - AUXÍLIO - CRECHE</v>
          </cell>
        </row>
        <row r="35">
          <cell r="B35" t="str">
            <v>TRAB. - AUXÍLIO ALIMENTAÇÃO</v>
          </cell>
        </row>
        <row r="36">
          <cell r="B36" t="str">
            <v>TRAB. - AVISO PRÉVIO</v>
          </cell>
        </row>
        <row r="37">
          <cell r="B37" t="str">
            <v>TRAB. - CARIMBO</v>
          </cell>
        </row>
        <row r="38">
          <cell r="B38" t="str">
            <v>TRAB. - COMISSÕES</v>
          </cell>
        </row>
        <row r="39">
          <cell r="B39" t="str">
            <v>TRAB. - COMPLEMENTO DE  APOSENTADORIA</v>
          </cell>
        </row>
        <row r="40">
          <cell r="B40" t="str">
            <v>TRAB. - CONSIGNAÇÃO EM PAGAMENTO</v>
          </cell>
        </row>
        <row r="41">
          <cell r="B41" t="str">
            <v>TRAB. - CONTRIBUIÇÃO DA SISTEL</v>
          </cell>
        </row>
        <row r="42">
          <cell r="B42" t="str">
            <v>TRAB. - DANO MORAL</v>
          </cell>
        </row>
        <row r="43">
          <cell r="B43" t="str">
            <v>TRAB. - DÉCIMO TERCEIRO SALÁRIO</v>
          </cell>
        </row>
        <row r="44">
          <cell r="B44" t="str">
            <v>TRAB. - DESPESAS DE VIAGEM</v>
          </cell>
        </row>
        <row r="45">
          <cell r="B45" t="str">
            <v>TRAB. - DESPESAS MÉDICAS</v>
          </cell>
        </row>
        <row r="46">
          <cell r="B46" t="str">
            <v>TRAB. - DESVIO DE FUNÇÃO</v>
          </cell>
        </row>
        <row r="47">
          <cell r="B47" t="str">
            <v>TRAB. - DEVOLUÇÃO DESCONTOS</v>
          </cell>
        </row>
        <row r="48">
          <cell r="B48" t="str">
            <v>TRAB. - DIÁRIAS</v>
          </cell>
        </row>
        <row r="49">
          <cell r="B49" t="str">
            <v>TRAB. - DIFERENÇA DECORRENTE DE NORMA COLETIVA</v>
          </cell>
        </row>
        <row r="50">
          <cell r="B50" t="str">
            <v>TRAB. - DIFERENÇA RESERVA POUPANÇA SISTEL</v>
          </cell>
        </row>
        <row r="51">
          <cell r="B51" t="str">
            <v>TRAB. - DIFERENÇA SALARIAL</v>
          </cell>
        </row>
        <row r="52">
          <cell r="B52" t="str">
            <v>TRAB. - DOENÇA DO TRABALHO</v>
          </cell>
        </row>
        <row r="53">
          <cell r="B53" t="str">
            <v>TRAB. - DOMINGOS E FERIADOS</v>
          </cell>
        </row>
        <row r="54">
          <cell r="B54" t="str">
            <v>TRAB. - DUPLA FUNÇÃO</v>
          </cell>
        </row>
        <row r="55">
          <cell r="B55" t="str">
            <v>TRAB. - ENQUADRAMENTO FUNCIONAL</v>
          </cell>
        </row>
        <row r="56">
          <cell r="B56" t="str">
            <v>TRAB. - EQUIPARAÇÃO SALARIAL</v>
          </cell>
        </row>
        <row r="57">
          <cell r="B57" t="str">
            <v>TRAB. - ESTABILIDADE/INDENIZAÇÃO</v>
          </cell>
        </row>
        <row r="58">
          <cell r="B58" t="str">
            <v>TRAB. - ESTABILIDADE/REINTEGRAÇÃO</v>
          </cell>
        </row>
        <row r="59">
          <cell r="B59" t="str">
            <v>TRAB. - FÉRIAS</v>
          </cell>
        </row>
        <row r="60">
          <cell r="B60" t="str">
            <v>TRAB. - FGTS</v>
          </cell>
        </row>
        <row r="61">
          <cell r="B61" t="str">
            <v>TRAB. - FGTS - EXPURGOS</v>
          </cell>
        </row>
        <row r="62">
          <cell r="B62" t="str">
            <v>TRAB. - FUNÇÃO GRATIFICADA</v>
          </cell>
        </row>
        <row r="63">
          <cell r="B63" t="str">
            <v>TRAB. - GRATIFICAÇÃO DE APOSENTADORIA</v>
          </cell>
        </row>
        <row r="64">
          <cell r="B64" t="str">
            <v>TRAB. - GRATIFICAÇÃO PESSOAL</v>
          </cell>
        </row>
        <row r="65">
          <cell r="B65" t="str">
            <v>TRAB. - GRATIFICAÇÃO POR DIRIGIR</v>
          </cell>
        </row>
        <row r="66">
          <cell r="B66" t="str">
            <v>TRAB. - GRATIFICAÇÃO QUEBRA DE CAIXA</v>
          </cell>
        </row>
        <row r="67">
          <cell r="B67" t="str">
            <v>TRAB. - GRATIFICAÇÃO TCS</v>
          </cell>
        </row>
        <row r="68">
          <cell r="B68" t="str">
            <v>TRAB. - HORAS EXTRAS</v>
          </cell>
        </row>
        <row r="69">
          <cell r="B69" t="str">
            <v>TRAB. - INDENIZAÇÃO</v>
          </cell>
        </row>
        <row r="70">
          <cell r="B70" t="str">
            <v>TRAB. - INSS/IRRF</v>
          </cell>
        </row>
        <row r="71">
          <cell r="B71" t="str">
            <v>TRAB. - LEGALIDADE CALL CENTER</v>
          </cell>
        </row>
        <row r="72">
          <cell r="B72" t="str">
            <v>TRAB. - LICENÇA PRÊMIO</v>
          </cell>
        </row>
        <row r="73">
          <cell r="B73" t="str">
            <v>TRAB. - MULTA DO ARTIGO 477 DA CLT</v>
          </cell>
        </row>
        <row r="74">
          <cell r="B74" t="str">
            <v>TRAB. - OBRIGAÇÃO DE FAZER</v>
          </cell>
        </row>
        <row r="75">
          <cell r="B75" t="str">
            <v>TRAB. - PARTICIPAÇÃO NOS LUCROS</v>
          </cell>
        </row>
        <row r="76">
          <cell r="B76" t="str">
            <v>TRAB. - PCCS</v>
          </cell>
        </row>
        <row r="77">
          <cell r="B77" t="str">
            <v>TRAB. - PDV</v>
          </cell>
        </row>
        <row r="78">
          <cell r="B78" t="str">
            <v>TRAB. - PENSÃO POR MORTE</v>
          </cell>
        </row>
        <row r="79">
          <cell r="B79" t="str">
            <v>TRAB. - PROCESSO ADMINISTRATIVO</v>
          </cell>
        </row>
        <row r="80">
          <cell r="B80" t="str">
            <v>TRAB. - PRODUTIVIDADE</v>
          </cell>
        </row>
        <row r="81">
          <cell r="B81" t="str">
            <v>TRAB. - PROMOÇÕES</v>
          </cell>
        </row>
        <row r="82">
          <cell r="B82" t="str">
            <v>TRAB. - REEMBOLSO EDUCACIONAL</v>
          </cell>
        </row>
        <row r="83">
          <cell r="B83" t="str">
            <v>TRAB. - SALÁRIO FAMÍLIA</v>
          </cell>
        </row>
        <row r="84">
          <cell r="B84" t="str">
            <v>TRAB. - SALÁRIO IN NATURA</v>
          </cell>
        </row>
        <row r="85">
          <cell r="B85" t="str">
            <v>TRAB. - SAMO</v>
          </cell>
        </row>
        <row r="86">
          <cell r="B86" t="str">
            <v>TRAB. - SOBREAVISO</v>
          </cell>
        </row>
        <row r="87">
          <cell r="B87" t="str">
            <v>TRAB. - UNICIDADE CONTRATUAL</v>
          </cell>
        </row>
        <row r="88">
          <cell r="B88" t="str">
            <v>TRAB. - VALE - TRANSPORTE</v>
          </cell>
        </row>
        <row r="89">
          <cell r="B89" t="str">
            <v>TRAB. - VEÍCULOS LOCADOS</v>
          </cell>
        </row>
        <row r="90">
          <cell r="B90" t="str">
            <v>TRAB. - VERBAS RESILITÓRIAS</v>
          </cell>
        </row>
        <row r="91">
          <cell r="B91" t="str">
            <v>TRAB. - VÍNCULO EMPREGATÍCIO</v>
          </cell>
        </row>
      </sheetData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Comuns"/>
      <sheetName val="Monitoramento RECEB"/>
      <sheetName val="Monitoramento RECEB Atrasadas"/>
      <sheetName val="Monitoramento RECEB Em Aberto"/>
      <sheetName val="Consolidado"/>
      <sheetName val="Consolidado Atrasadas"/>
      <sheetName val="Consolidado Em Aberto"/>
      <sheetName val="Capa"/>
      <sheetName val="Sumário"/>
      <sheetName val="Conhecendo o Caderno"/>
      <sheetName val="Resumo"/>
      <sheetName val="Graficos"/>
      <sheetName val="Canceladas"/>
      <sheetName val="Não Identificados"/>
      <sheetName val="Contestadas"/>
      <sheetName val="Capa Atrasadas"/>
      <sheetName val="Graficos Atrasadas"/>
      <sheetName val="50 Maiores"/>
      <sheetName val="Aguardando CTIS Atrasadas"/>
      <sheetName val="Sem Previsao Atrasadas"/>
      <sheetName val="Previsao Expirada Atrasadas"/>
      <sheetName val="Capa Em Aberto"/>
      <sheetName val="Graficos Em Aberto"/>
      <sheetName val="Aguardando CTIS"/>
      <sheetName val="Período 01 a 10_12_09"/>
      <sheetName val="Base "/>
      <sheetName val="Contratos sem valor"/>
      <sheetName val="Caderno - Desempenho"/>
      <sheetName val="Apoio Sumário"/>
      <sheetName val="###LISTAS TABELAS DINAMICAS --&gt;"/>
      <sheetName val="Lista Previsao Recebimento"/>
      <sheetName val="50 Maiores Notas em Atraso"/>
      <sheetName val="Lista Notas Em Protocolo Atrasa"/>
      <sheetName val="Lista Notas Não Indetificadas"/>
      <sheetName val="Lista Notas Sem Previsao"/>
      <sheetName val="Lista Canceladas"/>
      <sheetName val="Lista Contestadas"/>
      <sheetName val="Lista Notas Não Identificadas"/>
      <sheetName val="Acerto"/>
    </sheetNames>
    <sheetDataSet>
      <sheetData sheetId="0" refreshError="1"/>
      <sheetData sheetId="1">
        <row r="217">
          <cell r="AA217">
            <v>1</v>
          </cell>
        </row>
        <row r="218">
          <cell r="AA218">
            <v>1</v>
          </cell>
        </row>
        <row r="219">
          <cell r="AA219">
            <v>1</v>
          </cell>
        </row>
        <row r="220">
          <cell r="AA220">
            <v>1</v>
          </cell>
        </row>
        <row r="221">
          <cell r="AA221">
            <v>0</v>
          </cell>
        </row>
        <row r="222">
          <cell r="AA22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A2D6F-38D4-4E1F-BF5C-432C772DC02B}">
  <dimension ref="A1:M18"/>
  <sheetViews>
    <sheetView showGridLines="0" tabSelected="1" workbookViewId="0">
      <selection activeCell="A9" sqref="A9"/>
    </sheetView>
  </sheetViews>
  <sheetFormatPr defaultRowHeight="15" x14ac:dyDescent="0.25"/>
  <cols>
    <col min="1" max="1" width="47.85546875" bestFit="1" customWidth="1"/>
    <col min="3" max="5" width="11.7109375" bestFit="1" customWidth="1"/>
    <col min="6" max="6" width="12.7109375" bestFit="1" customWidth="1"/>
    <col min="7" max="7" width="11.7109375" bestFit="1" customWidth="1"/>
    <col min="8" max="8" width="12.7109375" bestFit="1" customWidth="1"/>
    <col min="9" max="9" width="11.7109375" bestFit="1" customWidth="1"/>
    <col min="10" max="10" width="12.7109375" bestFit="1" customWidth="1"/>
    <col min="11" max="11" width="11.7109375" bestFit="1" customWidth="1"/>
    <col min="12" max="12" width="12.7109375" bestFit="1" customWidth="1"/>
  </cols>
  <sheetData>
    <row r="1" spans="1:13" ht="21" x14ac:dyDescent="0.35">
      <c r="A1" s="156" t="s">
        <v>408</v>
      </c>
    </row>
    <row r="3" spans="1:13" x14ac:dyDescent="0.25">
      <c r="C3" s="171">
        <v>45658</v>
      </c>
      <c r="D3" s="172"/>
      <c r="E3" s="171">
        <v>45689</v>
      </c>
      <c r="F3" s="172"/>
      <c r="G3" s="171">
        <v>45717</v>
      </c>
      <c r="H3" s="172"/>
      <c r="I3" s="171">
        <v>45748</v>
      </c>
      <c r="J3" s="172"/>
      <c r="K3" s="171">
        <v>45778</v>
      </c>
      <c r="L3" s="172"/>
    </row>
    <row r="4" spans="1:13" x14ac:dyDescent="0.25">
      <c r="A4" s="7" t="s">
        <v>3</v>
      </c>
      <c r="B4" s="8"/>
      <c r="C4" s="12" t="s">
        <v>0</v>
      </c>
      <c r="D4" s="13" t="s">
        <v>2</v>
      </c>
      <c r="E4" s="12" t="s">
        <v>0</v>
      </c>
      <c r="F4" s="13" t="s">
        <v>2</v>
      </c>
      <c r="G4" s="12" t="s">
        <v>0</v>
      </c>
      <c r="H4" s="13" t="s">
        <v>2</v>
      </c>
      <c r="I4" s="12" t="s">
        <v>0</v>
      </c>
      <c r="J4" s="13" t="s">
        <v>2</v>
      </c>
      <c r="K4" s="12" t="s">
        <v>0</v>
      </c>
      <c r="L4" s="13" t="s">
        <v>2</v>
      </c>
      <c r="M4" s="4"/>
    </row>
    <row r="5" spans="1:13" x14ac:dyDescent="0.25">
      <c r="A5" s="16" t="s">
        <v>12</v>
      </c>
      <c r="B5" s="5"/>
      <c r="C5" s="157">
        <v>-3764.7789299999999</v>
      </c>
      <c r="D5" s="158">
        <v>-17340.799920000001</v>
      </c>
      <c r="E5" s="157">
        <v>-19385.55</v>
      </c>
      <c r="F5" s="158">
        <v>-89471.63</v>
      </c>
      <c r="G5" s="157">
        <v>-18199.29</v>
      </c>
      <c r="H5" s="158">
        <v>-83996.71</v>
      </c>
      <c r="I5" s="157">
        <v>-20589.240000000002</v>
      </c>
      <c r="J5" s="158">
        <v>-95027.3</v>
      </c>
      <c r="K5" s="157">
        <v>-20946.91</v>
      </c>
      <c r="L5" s="158">
        <v>-96678.13</v>
      </c>
      <c r="M5" s="1"/>
    </row>
    <row r="6" spans="1:13" x14ac:dyDescent="0.25">
      <c r="A6" s="16" t="s">
        <v>13</v>
      </c>
      <c r="B6" s="5"/>
      <c r="C6" s="157"/>
      <c r="D6" s="158"/>
      <c r="E6" s="157">
        <v>-9108.7910699999993</v>
      </c>
      <c r="F6" s="158">
        <v>-21770.819999999992</v>
      </c>
      <c r="G6" s="157"/>
      <c r="H6" s="158">
        <v>-20304.950079999995</v>
      </c>
      <c r="I6" s="157"/>
      <c r="J6" s="158"/>
      <c r="K6" s="157"/>
      <c r="L6" s="158"/>
      <c r="M6" s="1"/>
    </row>
    <row r="7" spans="1:13" x14ac:dyDescent="0.25">
      <c r="A7" s="2" t="s">
        <v>1</v>
      </c>
      <c r="B7" s="3"/>
      <c r="C7" s="159">
        <f>SUM(C5:C6)</f>
        <v>-3764.7789299999999</v>
      </c>
      <c r="D7" s="159">
        <f t="shared" ref="D7:L7" si="0">SUM(D5:D6)</f>
        <v>-17340.799920000001</v>
      </c>
      <c r="E7" s="159">
        <f t="shared" si="0"/>
        <v>-28494.341069999999</v>
      </c>
      <c r="F7" s="159">
        <f t="shared" si="0"/>
        <v>-111242.45</v>
      </c>
      <c r="G7" s="159">
        <f t="shared" si="0"/>
        <v>-18199.29</v>
      </c>
      <c r="H7" s="159">
        <f t="shared" si="0"/>
        <v>-104301.66008</v>
      </c>
      <c r="I7" s="159">
        <f t="shared" si="0"/>
        <v>-20589.240000000002</v>
      </c>
      <c r="J7" s="159">
        <f t="shared" si="0"/>
        <v>-95027.3</v>
      </c>
      <c r="K7" s="159">
        <f t="shared" si="0"/>
        <v>-20946.91</v>
      </c>
      <c r="L7" s="160">
        <f t="shared" si="0"/>
        <v>-96678.13</v>
      </c>
      <c r="M7" s="1"/>
    </row>
    <row r="10" spans="1:13" x14ac:dyDescent="0.25">
      <c r="C10" s="161" t="s">
        <v>14</v>
      </c>
      <c r="D10" s="162"/>
      <c r="E10" s="162"/>
      <c r="F10" s="163"/>
      <c r="G10" s="1"/>
      <c r="H10" s="161" t="s">
        <v>15</v>
      </c>
      <c r="I10" s="162"/>
      <c r="J10" s="162"/>
      <c r="K10" s="163"/>
    </row>
    <row r="11" spans="1:13" ht="25.5" x14ac:dyDescent="0.25">
      <c r="C11" s="11"/>
      <c r="D11" s="164" t="s">
        <v>4</v>
      </c>
      <c r="E11" s="165" t="s">
        <v>5</v>
      </c>
      <c r="F11" s="166" t="s">
        <v>6</v>
      </c>
      <c r="G11" s="1"/>
      <c r="H11" s="11"/>
      <c r="I11" s="164" t="s">
        <v>7</v>
      </c>
      <c r="J11" s="165" t="s">
        <v>5</v>
      </c>
      <c r="K11" s="166" t="s">
        <v>6</v>
      </c>
    </row>
    <row r="12" spans="1:13" x14ac:dyDescent="0.25">
      <c r="C12" s="9">
        <v>45657</v>
      </c>
      <c r="D12" s="1"/>
      <c r="E12" s="167"/>
      <c r="F12" s="15">
        <v>0</v>
      </c>
      <c r="G12" s="1"/>
      <c r="H12" s="9">
        <v>45657</v>
      </c>
      <c r="I12" s="1"/>
      <c r="J12" s="167">
        <v>0</v>
      </c>
      <c r="K12" s="15">
        <v>0</v>
      </c>
    </row>
    <row r="13" spans="1:13" x14ac:dyDescent="0.25">
      <c r="C13" s="9">
        <v>45658</v>
      </c>
      <c r="D13" s="15">
        <v>-12873.57</v>
      </c>
      <c r="E13" s="167">
        <v>3764.7789299999999</v>
      </c>
      <c r="F13" s="10">
        <v>-9108.7910699999993</v>
      </c>
      <c r="G13" s="1"/>
      <c r="H13" s="9">
        <v>45658</v>
      </c>
      <c r="I13" s="15">
        <v>-59416.57</v>
      </c>
      <c r="J13" s="167">
        <v>17340.799920000001</v>
      </c>
      <c r="K13" s="10">
        <v>-42075.770080000002</v>
      </c>
    </row>
    <row r="14" spans="1:13" x14ac:dyDescent="0.25">
      <c r="C14" s="9">
        <v>45689</v>
      </c>
      <c r="D14" s="15">
        <v>-19385.55</v>
      </c>
      <c r="E14" s="167">
        <v>28494.341069999999</v>
      </c>
      <c r="F14" s="10">
        <v>0</v>
      </c>
      <c r="G14" s="1"/>
      <c r="H14" s="9">
        <v>45689</v>
      </c>
      <c r="I14" s="15">
        <v>-89471.63</v>
      </c>
      <c r="J14" s="167">
        <v>111242.45</v>
      </c>
      <c r="K14" s="10">
        <v>-20304.950079999995</v>
      </c>
    </row>
    <row r="15" spans="1:13" x14ac:dyDescent="0.25">
      <c r="C15" s="9">
        <v>45717</v>
      </c>
      <c r="D15" s="15">
        <v>-18199.29</v>
      </c>
      <c r="E15" s="167">
        <v>18199.29</v>
      </c>
      <c r="F15" s="10">
        <v>0</v>
      </c>
      <c r="G15" s="1"/>
      <c r="H15" s="9">
        <v>45717</v>
      </c>
      <c r="I15" s="15">
        <v>-83996.71</v>
      </c>
      <c r="J15" s="167">
        <v>104301.66008</v>
      </c>
      <c r="K15" s="10">
        <v>0</v>
      </c>
    </row>
    <row r="16" spans="1:13" x14ac:dyDescent="0.25">
      <c r="C16" s="9">
        <v>45748</v>
      </c>
      <c r="D16" s="15">
        <v>-20589.240000000002</v>
      </c>
      <c r="E16" s="167">
        <v>20589.240000000002</v>
      </c>
      <c r="F16" s="10">
        <v>0</v>
      </c>
      <c r="G16" s="1"/>
      <c r="H16" s="9">
        <v>45748</v>
      </c>
      <c r="I16" s="15">
        <v>-95027.3</v>
      </c>
      <c r="J16" s="167">
        <v>95027.3</v>
      </c>
      <c r="K16" s="10">
        <v>0</v>
      </c>
    </row>
    <row r="17" spans="3:11" x14ac:dyDescent="0.25">
      <c r="C17" s="9">
        <v>45778</v>
      </c>
      <c r="D17" s="15">
        <v>-20946.91</v>
      </c>
      <c r="E17" s="167">
        <v>20946.91</v>
      </c>
      <c r="F17" s="10">
        <v>0</v>
      </c>
      <c r="G17" s="1"/>
      <c r="H17" s="9">
        <v>45778</v>
      </c>
      <c r="I17" s="15">
        <v>-96678.13</v>
      </c>
      <c r="J17" s="167">
        <v>96678.13</v>
      </c>
      <c r="K17" s="10">
        <v>0</v>
      </c>
    </row>
    <row r="18" spans="3:11" x14ac:dyDescent="0.25">
      <c r="C18" s="168" t="s">
        <v>409</v>
      </c>
      <c r="D18" s="169">
        <f>SUM(D13:D17)</f>
        <v>-91994.560000000012</v>
      </c>
      <c r="E18" s="170">
        <f>SUM(E13:E17)</f>
        <v>91994.560000000012</v>
      </c>
      <c r="F18" s="14"/>
      <c r="G18" s="1"/>
      <c r="H18" s="168" t="s">
        <v>409</v>
      </c>
      <c r="I18" s="169">
        <f>SUM(I13:I17)</f>
        <v>-424590.34</v>
      </c>
      <c r="J18" s="170">
        <f>SUM(J13:J17)</f>
        <v>424590.34</v>
      </c>
      <c r="K18" s="14"/>
    </row>
  </sheetData>
  <mergeCells count="5">
    <mergeCell ref="C3:D3"/>
    <mergeCell ref="E3:F3"/>
    <mergeCell ref="G3:H3"/>
    <mergeCell ref="I3:J3"/>
    <mergeCell ref="K3:L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73"/>
  <sheetViews>
    <sheetView showGridLines="0" topLeftCell="A22" workbookViewId="0">
      <selection activeCell="AG69" sqref="AG69"/>
    </sheetView>
  </sheetViews>
  <sheetFormatPr defaultRowHeight="12.75" x14ac:dyDescent="0.2"/>
  <cols>
    <col min="1" max="1" width="8" style="107" customWidth="1"/>
    <col min="2" max="3" width="1" style="107" customWidth="1"/>
    <col min="4" max="4" width="2.7109375" style="107" customWidth="1"/>
    <col min="5" max="5" width="1.5703125" style="107" customWidth="1"/>
    <col min="6" max="6" width="1.85546875" style="107" customWidth="1"/>
    <col min="7" max="7" width="4.7109375" style="107" customWidth="1"/>
    <col min="8" max="8" width="1.5703125" style="107" customWidth="1"/>
    <col min="9" max="9" width="2" style="107" customWidth="1"/>
    <col min="10" max="10" width="1.5703125" style="107" customWidth="1"/>
    <col min="11" max="11" width="1.85546875" style="107" customWidth="1"/>
    <col min="12" max="12" width="8.140625" style="107" customWidth="1"/>
    <col min="13" max="13" width="12.140625" style="107" customWidth="1"/>
    <col min="14" max="14" width="1.28515625" style="107" customWidth="1"/>
    <col min="15" max="15" width="2.140625" style="107" customWidth="1"/>
    <col min="16" max="16" width="12.28515625" style="107" customWidth="1"/>
    <col min="17" max="17" width="7" style="107" customWidth="1"/>
    <col min="18" max="18" width="1" style="107" customWidth="1"/>
    <col min="19" max="19" width="10.5703125" style="107" customWidth="1"/>
    <col min="20" max="20" width="1" style="107" customWidth="1"/>
    <col min="21" max="21" width="13.7109375" style="107" customWidth="1"/>
    <col min="22" max="22" width="2.42578125" style="107" customWidth="1"/>
    <col min="23" max="23" width="3.28515625" style="107" customWidth="1"/>
    <col min="24" max="24" width="1.28515625" style="107" customWidth="1"/>
    <col min="25" max="25" width="2.28515625" style="107" customWidth="1"/>
    <col min="26" max="26" width="1" style="107" customWidth="1"/>
    <col min="27" max="27" width="7" style="107" customWidth="1"/>
    <col min="28" max="28" width="1.5703125" style="107" customWidth="1"/>
    <col min="29" max="29" width="1.28515625" style="107" customWidth="1"/>
    <col min="30" max="30" width="1" style="107" customWidth="1"/>
    <col min="31" max="31" width="8" style="107" customWidth="1"/>
    <col min="32" max="256" width="8.85546875" style="107"/>
    <col min="257" max="257" width="8" style="107" customWidth="1"/>
    <col min="258" max="259" width="1" style="107" customWidth="1"/>
    <col min="260" max="260" width="2.7109375" style="107" customWidth="1"/>
    <col min="261" max="261" width="1.5703125" style="107" customWidth="1"/>
    <col min="262" max="262" width="1.85546875" style="107" customWidth="1"/>
    <col min="263" max="263" width="4.7109375" style="107" customWidth="1"/>
    <col min="264" max="264" width="1.5703125" style="107" customWidth="1"/>
    <col min="265" max="265" width="2" style="107" customWidth="1"/>
    <col min="266" max="266" width="1.5703125" style="107" customWidth="1"/>
    <col min="267" max="267" width="1.85546875" style="107" customWidth="1"/>
    <col min="268" max="268" width="8.140625" style="107" customWidth="1"/>
    <col min="269" max="269" width="12.140625" style="107" customWidth="1"/>
    <col min="270" max="270" width="1.28515625" style="107" customWidth="1"/>
    <col min="271" max="271" width="2.140625" style="107" customWidth="1"/>
    <col min="272" max="272" width="12.28515625" style="107" customWidth="1"/>
    <col min="273" max="273" width="7" style="107" customWidth="1"/>
    <col min="274" max="274" width="1" style="107" customWidth="1"/>
    <col min="275" max="275" width="10.5703125" style="107" customWidth="1"/>
    <col min="276" max="276" width="1" style="107" customWidth="1"/>
    <col min="277" max="277" width="13.7109375" style="107" customWidth="1"/>
    <col min="278" max="278" width="2.42578125" style="107" customWidth="1"/>
    <col min="279" max="279" width="3.28515625" style="107" customWidth="1"/>
    <col min="280" max="280" width="1.28515625" style="107" customWidth="1"/>
    <col min="281" max="281" width="2.28515625" style="107" customWidth="1"/>
    <col min="282" max="282" width="1" style="107" customWidth="1"/>
    <col min="283" max="283" width="7" style="107" customWidth="1"/>
    <col min="284" max="284" width="1.5703125" style="107" customWidth="1"/>
    <col min="285" max="285" width="1.28515625" style="107" customWidth="1"/>
    <col min="286" max="286" width="1" style="107" customWidth="1"/>
    <col min="287" max="287" width="8" style="107" customWidth="1"/>
    <col min="288" max="512" width="8.85546875" style="107"/>
    <col min="513" max="513" width="8" style="107" customWidth="1"/>
    <col min="514" max="515" width="1" style="107" customWidth="1"/>
    <col min="516" max="516" width="2.7109375" style="107" customWidth="1"/>
    <col min="517" max="517" width="1.5703125" style="107" customWidth="1"/>
    <col min="518" max="518" width="1.85546875" style="107" customWidth="1"/>
    <col min="519" max="519" width="4.7109375" style="107" customWidth="1"/>
    <col min="520" max="520" width="1.5703125" style="107" customWidth="1"/>
    <col min="521" max="521" width="2" style="107" customWidth="1"/>
    <col min="522" max="522" width="1.5703125" style="107" customWidth="1"/>
    <col min="523" max="523" width="1.85546875" style="107" customWidth="1"/>
    <col min="524" max="524" width="8.140625" style="107" customWidth="1"/>
    <col min="525" max="525" width="12.140625" style="107" customWidth="1"/>
    <col min="526" max="526" width="1.28515625" style="107" customWidth="1"/>
    <col min="527" max="527" width="2.140625" style="107" customWidth="1"/>
    <col min="528" max="528" width="12.28515625" style="107" customWidth="1"/>
    <col min="529" max="529" width="7" style="107" customWidth="1"/>
    <col min="530" max="530" width="1" style="107" customWidth="1"/>
    <col min="531" max="531" width="10.5703125" style="107" customWidth="1"/>
    <col min="532" max="532" width="1" style="107" customWidth="1"/>
    <col min="533" max="533" width="13.7109375" style="107" customWidth="1"/>
    <col min="534" max="534" width="2.42578125" style="107" customWidth="1"/>
    <col min="535" max="535" width="3.28515625" style="107" customWidth="1"/>
    <col min="536" max="536" width="1.28515625" style="107" customWidth="1"/>
    <col min="537" max="537" width="2.28515625" style="107" customWidth="1"/>
    <col min="538" max="538" width="1" style="107" customWidth="1"/>
    <col min="539" max="539" width="7" style="107" customWidth="1"/>
    <col min="540" max="540" width="1.5703125" style="107" customWidth="1"/>
    <col min="541" max="541" width="1.28515625" style="107" customWidth="1"/>
    <col min="542" max="542" width="1" style="107" customWidth="1"/>
    <col min="543" max="543" width="8" style="107" customWidth="1"/>
    <col min="544" max="768" width="8.85546875" style="107"/>
    <col min="769" max="769" width="8" style="107" customWidth="1"/>
    <col min="770" max="771" width="1" style="107" customWidth="1"/>
    <col min="772" max="772" width="2.7109375" style="107" customWidth="1"/>
    <col min="773" max="773" width="1.5703125" style="107" customWidth="1"/>
    <col min="774" max="774" width="1.85546875" style="107" customWidth="1"/>
    <col min="775" max="775" width="4.7109375" style="107" customWidth="1"/>
    <col min="776" max="776" width="1.5703125" style="107" customWidth="1"/>
    <col min="777" max="777" width="2" style="107" customWidth="1"/>
    <col min="778" max="778" width="1.5703125" style="107" customWidth="1"/>
    <col min="779" max="779" width="1.85546875" style="107" customWidth="1"/>
    <col min="780" max="780" width="8.140625" style="107" customWidth="1"/>
    <col min="781" max="781" width="12.140625" style="107" customWidth="1"/>
    <col min="782" max="782" width="1.28515625" style="107" customWidth="1"/>
    <col min="783" max="783" width="2.140625" style="107" customWidth="1"/>
    <col min="784" max="784" width="12.28515625" style="107" customWidth="1"/>
    <col min="785" max="785" width="7" style="107" customWidth="1"/>
    <col min="786" max="786" width="1" style="107" customWidth="1"/>
    <col min="787" max="787" width="10.5703125" style="107" customWidth="1"/>
    <col min="788" max="788" width="1" style="107" customWidth="1"/>
    <col min="789" max="789" width="13.7109375" style="107" customWidth="1"/>
    <col min="790" max="790" width="2.42578125" style="107" customWidth="1"/>
    <col min="791" max="791" width="3.28515625" style="107" customWidth="1"/>
    <col min="792" max="792" width="1.28515625" style="107" customWidth="1"/>
    <col min="793" max="793" width="2.28515625" style="107" customWidth="1"/>
    <col min="794" max="794" width="1" style="107" customWidth="1"/>
    <col min="795" max="795" width="7" style="107" customWidth="1"/>
    <col min="796" max="796" width="1.5703125" style="107" customWidth="1"/>
    <col min="797" max="797" width="1.28515625" style="107" customWidth="1"/>
    <col min="798" max="798" width="1" style="107" customWidth="1"/>
    <col min="799" max="799" width="8" style="107" customWidth="1"/>
    <col min="800" max="1024" width="8.85546875" style="107"/>
    <col min="1025" max="1025" width="8" style="107" customWidth="1"/>
    <col min="1026" max="1027" width="1" style="107" customWidth="1"/>
    <col min="1028" max="1028" width="2.7109375" style="107" customWidth="1"/>
    <col min="1029" max="1029" width="1.5703125" style="107" customWidth="1"/>
    <col min="1030" max="1030" width="1.85546875" style="107" customWidth="1"/>
    <col min="1031" max="1031" width="4.7109375" style="107" customWidth="1"/>
    <col min="1032" max="1032" width="1.5703125" style="107" customWidth="1"/>
    <col min="1033" max="1033" width="2" style="107" customWidth="1"/>
    <col min="1034" max="1034" width="1.5703125" style="107" customWidth="1"/>
    <col min="1035" max="1035" width="1.85546875" style="107" customWidth="1"/>
    <col min="1036" max="1036" width="8.140625" style="107" customWidth="1"/>
    <col min="1037" max="1037" width="12.140625" style="107" customWidth="1"/>
    <col min="1038" max="1038" width="1.28515625" style="107" customWidth="1"/>
    <col min="1039" max="1039" width="2.140625" style="107" customWidth="1"/>
    <col min="1040" max="1040" width="12.28515625" style="107" customWidth="1"/>
    <col min="1041" max="1041" width="7" style="107" customWidth="1"/>
    <col min="1042" max="1042" width="1" style="107" customWidth="1"/>
    <col min="1043" max="1043" width="10.5703125" style="107" customWidth="1"/>
    <col min="1044" max="1044" width="1" style="107" customWidth="1"/>
    <col min="1045" max="1045" width="13.7109375" style="107" customWidth="1"/>
    <col min="1046" max="1046" width="2.42578125" style="107" customWidth="1"/>
    <col min="1047" max="1047" width="3.28515625" style="107" customWidth="1"/>
    <col min="1048" max="1048" width="1.28515625" style="107" customWidth="1"/>
    <col min="1049" max="1049" width="2.28515625" style="107" customWidth="1"/>
    <col min="1050" max="1050" width="1" style="107" customWidth="1"/>
    <col min="1051" max="1051" width="7" style="107" customWidth="1"/>
    <col min="1052" max="1052" width="1.5703125" style="107" customWidth="1"/>
    <col min="1053" max="1053" width="1.28515625" style="107" customWidth="1"/>
    <col min="1054" max="1054" width="1" style="107" customWidth="1"/>
    <col min="1055" max="1055" width="8" style="107" customWidth="1"/>
    <col min="1056" max="1280" width="8.85546875" style="107"/>
    <col min="1281" max="1281" width="8" style="107" customWidth="1"/>
    <col min="1282" max="1283" width="1" style="107" customWidth="1"/>
    <col min="1284" max="1284" width="2.7109375" style="107" customWidth="1"/>
    <col min="1285" max="1285" width="1.5703125" style="107" customWidth="1"/>
    <col min="1286" max="1286" width="1.85546875" style="107" customWidth="1"/>
    <col min="1287" max="1287" width="4.7109375" style="107" customWidth="1"/>
    <col min="1288" max="1288" width="1.5703125" style="107" customWidth="1"/>
    <col min="1289" max="1289" width="2" style="107" customWidth="1"/>
    <col min="1290" max="1290" width="1.5703125" style="107" customWidth="1"/>
    <col min="1291" max="1291" width="1.85546875" style="107" customWidth="1"/>
    <col min="1292" max="1292" width="8.140625" style="107" customWidth="1"/>
    <col min="1293" max="1293" width="12.140625" style="107" customWidth="1"/>
    <col min="1294" max="1294" width="1.28515625" style="107" customWidth="1"/>
    <col min="1295" max="1295" width="2.140625" style="107" customWidth="1"/>
    <col min="1296" max="1296" width="12.28515625" style="107" customWidth="1"/>
    <col min="1297" max="1297" width="7" style="107" customWidth="1"/>
    <col min="1298" max="1298" width="1" style="107" customWidth="1"/>
    <col min="1299" max="1299" width="10.5703125" style="107" customWidth="1"/>
    <col min="1300" max="1300" width="1" style="107" customWidth="1"/>
    <col min="1301" max="1301" width="13.7109375" style="107" customWidth="1"/>
    <col min="1302" max="1302" width="2.42578125" style="107" customWidth="1"/>
    <col min="1303" max="1303" width="3.28515625" style="107" customWidth="1"/>
    <col min="1304" max="1304" width="1.28515625" style="107" customWidth="1"/>
    <col min="1305" max="1305" width="2.28515625" style="107" customWidth="1"/>
    <col min="1306" max="1306" width="1" style="107" customWidth="1"/>
    <col min="1307" max="1307" width="7" style="107" customWidth="1"/>
    <col min="1308" max="1308" width="1.5703125" style="107" customWidth="1"/>
    <col min="1309" max="1309" width="1.28515625" style="107" customWidth="1"/>
    <col min="1310" max="1310" width="1" style="107" customWidth="1"/>
    <col min="1311" max="1311" width="8" style="107" customWidth="1"/>
    <col min="1312" max="1536" width="8.85546875" style="107"/>
    <col min="1537" max="1537" width="8" style="107" customWidth="1"/>
    <col min="1538" max="1539" width="1" style="107" customWidth="1"/>
    <col min="1540" max="1540" width="2.7109375" style="107" customWidth="1"/>
    <col min="1541" max="1541" width="1.5703125" style="107" customWidth="1"/>
    <col min="1542" max="1542" width="1.85546875" style="107" customWidth="1"/>
    <col min="1543" max="1543" width="4.7109375" style="107" customWidth="1"/>
    <col min="1544" max="1544" width="1.5703125" style="107" customWidth="1"/>
    <col min="1545" max="1545" width="2" style="107" customWidth="1"/>
    <col min="1546" max="1546" width="1.5703125" style="107" customWidth="1"/>
    <col min="1547" max="1547" width="1.85546875" style="107" customWidth="1"/>
    <col min="1548" max="1548" width="8.140625" style="107" customWidth="1"/>
    <col min="1549" max="1549" width="12.140625" style="107" customWidth="1"/>
    <col min="1550" max="1550" width="1.28515625" style="107" customWidth="1"/>
    <col min="1551" max="1551" width="2.140625" style="107" customWidth="1"/>
    <col min="1552" max="1552" width="12.28515625" style="107" customWidth="1"/>
    <col min="1553" max="1553" width="7" style="107" customWidth="1"/>
    <col min="1554" max="1554" width="1" style="107" customWidth="1"/>
    <col min="1555" max="1555" width="10.5703125" style="107" customWidth="1"/>
    <col min="1556" max="1556" width="1" style="107" customWidth="1"/>
    <col min="1557" max="1557" width="13.7109375" style="107" customWidth="1"/>
    <col min="1558" max="1558" width="2.42578125" style="107" customWidth="1"/>
    <col min="1559" max="1559" width="3.28515625" style="107" customWidth="1"/>
    <col min="1560" max="1560" width="1.28515625" style="107" customWidth="1"/>
    <col min="1561" max="1561" width="2.28515625" style="107" customWidth="1"/>
    <col min="1562" max="1562" width="1" style="107" customWidth="1"/>
    <col min="1563" max="1563" width="7" style="107" customWidth="1"/>
    <col min="1564" max="1564" width="1.5703125" style="107" customWidth="1"/>
    <col min="1565" max="1565" width="1.28515625" style="107" customWidth="1"/>
    <col min="1566" max="1566" width="1" style="107" customWidth="1"/>
    <col min="1567" max="1567" width="8" style="107" customWidth="1"/>
    <col min="1568" max="1792" width="8.85546875" style="107"/>
    <col min="1793" max="1793" width="8" style="107" customWidth="1"/>
    <col min="1794" max="1795" width="1" style="107" customWidth="1"/>
    <col min="1796" max="1796" width="2.7109375" style="107" customWidth="1"/>
    <col min="1797" max="1797" width="1.5703125" style="107" customWidth="1"/>
    <col min="1798" max="1798" width="1.85546875" style="107" customWidth="1"/>
    <col min="1799" max="1799" width="4.7109375" style="107" customWidth="1"/>
    <col min="1800" max="1800" width="1.5703125" style="107" customWidth="1"/>
    <col min="1801" max="1801" width="2" style="107" customWidth="1"/>
    <col min="1802" max="1802" width="1.5703125" style="107" customWidth="1"/>
    <col min="1803" max="1803" width="1.85546875" style="107" customWidth="1"/>
    <col min="1804" max="1804" width="8.140625" style="107" customWidth="1"/>
    <col min="1805" max="1805" width="12.140625" style="107" customWidth="1"/>
    <col min="1806" max="1806" width="1.28515625" style="107" customWidth="1"/>
    <col min="1807" max="1807" width="2.140625" style="107" customWidth="1"/>
    <col min="1808" max="1808" width="12.28515625" style="107" customWidth="1"/>
    <col min="1809" max="1809" width="7" style="107" customWidth="1"/>
    <col min="1810" max="1810" width="1" style="107" customWidth="1"/>
    <col min="1811" max="1811" width="10.5703125" style="107" customWidth="1"/>
    <col min="1812" max="1812" width="1" style="107" customWidth="1"/>
    <col min="1813" max="1813" width="13.7109375" style="107" customWidth="1"/>
    <col min="1814" max="1814" width="2.42578125" style="107" customWidth="1"/>
    <col min="1815" max="1815" width="3.28515625" style="107" customWidth="1"/>
    <col min="1816" max="1816" width="1.28515625" style="107" customWidth="1"/>
    <col min="1817" max="1817" width="2.28515625" style="107" customWidth="1"/>
    <col min="1818" max="1818" width="1" style="107" customWidth="1"/>
    <col min="1819" max="1819" width="7" style="107" customWidth="1"/>
    <col min="1820" max="1820" width="1.5703125" style="107" customWidth="1"/>
    <col min="1821" max="1821" width="1.28515625" style="107" customWidth="1"/>
    <col min="1822" max="1822" width="1" style="107" customWidth="1"/>
    <col min="1823" max="1823" width="8" style="107" customWidth="1"/>
    <col min="1824" max="2048" width="8.85546875" style="107"/>
    <col min="2049" max="2049" width="8" style="107" customWidth="1"/>
    <col min="2050" max="2051" width="1" style="107" customWidth="1"/>
    <col min="2052" max="2052" width="2.7109375" style="107" customWidth="1"/>
    <col min="2053" max="2053" width="1.5703125" style="107" customWidth="1"/>
    <col min="2054" max="2054" width="1.85546875" style="107" customWidth="1"/>
    <col min="2055" max="2055" width="4.7109375" style="107" customWidth="1"/>
    <col min="2056" max="2056" width="1.5703125" style="107" customWidth="1"/>
    <col min="2057" max="2057" width="2" style="107" customWidth="1"/>
    <col min="2058" max="2058" width="1.5703125" style="107" customWidth="1"/>
    <col min="2059" max="2059" width="1.85546875" style="107" customWidth="1"/>
    <col min="2060" max="2060" width="8.140625" style="107" customWidth="1"/>
    <col min="2061" max="2061" width="12.140625" style="107" customWidth="1"/>
    <col min="2062" max="2062" width="1.28515625" style="107" customWidth="1"/>
    <col min="2063" max="2063" width="2.140625" style="107" customWidth="1"/>
    <col min="2064" max="2064" width="12.28515625" style="107" customWidth="1"/>
    <col min="2065" max="2065" width="7" style="107" customWidth="1"/>
    <col min="2066" max="2066" width="1" style="107" customWidth="1"/>
    <col min="2067" max="2067" width="10.5703125" style="107" customWidth="1"/>
    <col min="2068" max="2068" width="1" style="107" customWidth="1"/>
    <col min="2069" max="2069" width="13.7109375" style="107" customWidth="1"/>
    <col min="2070" max="2070" width="2.42578125" style="107" customWidth="1"/>
    <col min="2071" max="2071" width="3.28515625" style="107" customWidth="1"/>
    <col min="2072" max="2072" width="1.28515625" style="107" customWidth="1"/>
    <col min="2073" max="2073" width="2.28515625" style="107" customWidth="1"/>
    <col min="2074" max="2074" width="1" style="107" customWidth="1"/>
    <col min="2075" max="2075" width="7" style="107" customWidth="1"/>
    <col min="2076" max="2076" width="1.5703125" style="107" customWidth="1"/>
    <col min="2077" max="2077" width="1.28515625" style="107" customWidth="1"/>
    <col min="2078" max="2078" width="1" style="107" customWidth="1"/>
    <col min="2079" max="2079" width="8" style="107" customWidth="1"/>
    <col min="2080" max="2304" width="8.85546875" style="107"/>
    <col min="2305" max="2305" width="8" style="107" customWidth="1"/>
    <col min="2306" max="2307" width="1" style="107" customWidth="1"/>
    <col min="2308" max="2308" width="2.7109375" style="107" customWidth="1"/>
    <col min="2309" max="2309" width="1.5703125" style="107" customWidth="1"/>
    <col min="2310" max="2310" width="1.85546875" style="107" customWidth="1"/>
    <col min="2311" max="2311" width="4.7109375" style="107" customWidth="1"/>
    <col min="2312" max="2312" width="1.5703125" style="107" customWidth="1"/>
    <col min="2313" max="2313" width="2" style="107" customWidth="1"/>
    <col min="2314" max="2314" width="1.5703125" style="107" customWidth="1"/>
    <col min="2315" max="2315" width="1.85546875" style="107" customWidth="1"/>
    <col min="2316" max="2316" width="8.140625" style="107" customWidth="1"/>
    <col min="2317" max="2317" width="12.140625" style="107" customWidth="1"/>
    <col min="2318" max="2318" width="1.28515625" style="107" customWidth="1"/>
    <col min="2319" max="2319" width="2.140625" style="107" customWidth="1"/>
    <col min="2320" max="2320" width="12.28515625" style="107" customWidth="1"/>
    <col min="2321" max="2321" width="7" style="107" customWidth="1"/>
    <col min="2322" max="2322" width="1" style="107" customWidth="1"/>
    <col min="2323" max="2323" width="10.5703125" style="107" customWidth="1"/>
    <col min="2324" max="2324" width="1" style="107" customWidth="1"/>
    <col min="2325" max="2325" width="13.7109375" style="107" customWidth="1"/>
    <col min="2326" max="2326" width="2.42578125" style="107" customWidth="1"/>
    <col min="2327" max="2327" width="3.28515625" style="107" customWidth="1"/>
    <col min="2328" max="2328" width="1.28515625" style="107" customWidth="1"/>
    <col min="2329" max="2329" width="2.28515625" style="107" customWidth="1"/>
    <col min="2330" max="2330" width="1" style="107" customWidth="1"/>
    <col min="2331" max="2331" width="7" style="107" customWidth="1"/>
    <col min="2332" max="2332" width="1.5703125" style="107" customWidth="1"/>
    <col min="2333" max="2333" width="1.28515625" style="107" customWidth="1"/>
    <col min="2334" max="2334" width="1" style="107" customWidth="1"/>
    <col min="2335" max="2335" width="8" style="107" customWidth="1"/>
    <col min="2336" max="2560" width="8.85546875" style="107"/>
    <col min="2561" max="2561" width="8" style="107" customWidth="1"/>
    <col min="2562" max="2563" width="1" style="107" customWidth="1"/>
    <col min="2564" max="2564" width="2.7109375" style="107" customWidth="1"/>
    <col min="2565" max="2565" width="1.5703125" style="107" customWidth="1"/>
    <col min="2566" max="2566" width="1.85546875" style="107" customWidth="1"/>
    <col min="2567" max="2567" width="4.7109375" style="107" customWidth="1"/>
    <col min="2568" max="2568" width="1.5703125" style="107" customWidth="1"/>
    <col min="2569" max="2569" width="2" style="107" customWidth="1"/>
    <col min="2570" max="2570" width="1.5703125" style="107" customWidth="1"/>
    <col min="2571" max="2571" width="1.85546875" style="107" customWidth="1"/>
    <col min="2572" max="2572" width="8.140625" style="107" customWidth="1"/>
    <col min="2573" max="2573" width="12.140625" style="107" customWidth="1"/>
    <col min="2574" max="2574" width="1.28515625" style="107" customWidth="1"/>
    <col min="2575" max="2575" width="2.140625" style="107" customWidth="1"/>
    <col min="2576" max="2576" width="12.28515625" style="107" customWidth="1"/>
    <col min="2577" max="2577" width="7" style="107" customWidth="1"/>
    <col min="2578" max="2578" width="1" style="107" customWidth="1"/>
    <col min="2579" max="2579" width="10.5703125" style="107" customWidth="1"/>
    <col min="2580" max="2580" width="1" style="107" customWidth="1"/>
    <col min="2581" max="2581" width="13.7109375" style="107" customWidth="1"/>
    <col min="2582" max="2582" width="2.42578125" style="107" customWidth="1"/>
    <col min="2583" max="2583" width="3.28515625" style="107" customWidth="1"/>
    <col min="2584" max="2584" width="1.28515625" style="107" customWidth="1"/>
    <col min="2585" max="2585" width="2.28515625" style="107" customWidth="1"/>
    <col min="2586" max="2586" width="1" style="107" customWidth="1"/>
    <col min="2587" max="2587" width="7" style="107" customWidth="1"/>
    <col min="2588" max="2588" width="1.5703125" style="107" customWidth="1"/>
    <col min="2589" max="2589" width="1.28515625" style="107" customWidth="1"/>
    <col min="2590" max="2590" width="1" style="107" customWidth="1"/>
    <col min="2591" max="2591" width="8" style="107" customWidth="1"/>
    <col min="2592" max="2816" width="8.85546875" style="107"/>
    <col min="2817" max="2817" width="8" style="107" customWidth="1"/>
    <col min="2818" max="2819" width="1" style="107" customWidth="1"/>
    <col min="2820" max="2820" width="2.7109375" style="107" customWidth="1"/>
    <col min="2821" max="2821" width="1.5703125" style="107" customWidth="1"/>
    <col min="2822" max="2822" width="1.85546875" style="107" customWidth="1"/>
    <col min="2823" max="2823" width="4.7109375" style="107" customWidth="1"/>
    <col min="2824" max="2824" width="1.5703125" style="107" customWidth="1"/>
    <col min="2825" max="2825" width="2" style="107" customWidth="1"/>
    <col min="2826" max="2826" width="1.5703125" style="107" customWidth="1"/>
    <col min="2827" max="2827" width="1.85546875" style="107" customWidth="1"/>
    <col min="2828" max="2828" width="8.140625" style="107" customWidth="1"/>
    <col min="2829" max="2829" width="12.140625" style="107" customWidth="1"/>
    <col min="2830" max="2830" width="1.28515625" style="107" customWidth="1"/>
    <col min="2831" max="2831" width="2.140625" style="107" customWidth="1"/>
    <col min="2832" max="2832" width="12.28515625" style="107" customWidth="1"/>
    <col min="2833" max="2833" width="7" style="107" customWidth="1"/>
    <col min="2834" max="2834" width="1" style="107" customWidth="1"/>
    <col min="2835" max="2835" width="10.5703125" style="107" customWidth="1"/>
    <col min="2836" max="2836" width="1" style="107" customWidth="1"/>
    <col min="2837" max="2837" width="13.7109375" style="107" customWidth="1"/>
    <col min="2838" max="2838" width="2.42578125" style="107" customWidth="1"/>
    <col min="2839" max="2839" width="3.28515625" style="107" customWidth="1"/>
    <col min="2840" max="2840" width="1.28515625" style="107" customWidth="1"/>
    <col min="2841" max="2841" width="2.28515625" style="107" customWidth="1"/>
    <col min="2842" max="2842" width="1" style="107" customWidth="1"/>
    <col min="2843" max="2843" width="7" style="107" customWidth="1"/>
    <col min="2844" max="2844" width="1.5703125" style="107" customWidth="1"/>
    <col min="2845" max="2845" width="1.28515625" style="107" customWidth="1"/>
    <col min="2846" max="2846" width="1" style="107" customWidth="1"/>
    <col min="2847" max="2847" width="8" style="107" customWidth="1"/>
    <col min="2848" max="3072" width="8.85546875" style="107"/>
    <col min="3073" max="3073" width="8" style="107" customWidth="1"/>
    <col min="3074" max="3075" width="1" style="107" customWidth="1"/>
    <col min="3076" max="3076" width="2.7109375" style="107" customWidth="1"/>
    <col min="3077" max="3077" width="1.5703125" style="107" customWidth="1"/>
    <col min="3078" max="3078" width="1.85546875" style="107" customWidth="1"/>
    <col min="3079" max="3079" width="4.7109375" style="107" customWidth="1"/>
    <col min="3080" max="3080" width="1.5703125" style="107" customWidth="1"/>
    <col min="3081" max="3081" width="2" style="107" customWidth="1"/>
    <col min="3082" max="3082" width="1.5703125" style="107" customWidth="1"/>
    <col min="3083" max="3083" width="1.85546875" style="107" customWidth="1"/>
    <col min="3084" max="3084" width="8.140625" style="107" customWidth="1"/>
    <col min="3085" max="3085" width="12.140625" style="107" customWidth="1"/>
    <col min="3086" max="3086" width="1.28515625" style="107" customWidth="1"/>
    <col min="3087" max="3087" width="2.140625" style="107" customWidth="1"/>
    <col min="3088" max="3088" width="12.28515625" style="107" customWidth="1"/>
    <col min="3089" max="3089" width="7" style="107" customWidth="1"/>
    <col min="3090" max="3090" width="1" style="107" customWidth="1"/>
    <col min="3091" max="3091" width="10.5703125" style="107" customWidth="1"/>
    <col min="3092" max="3092" width="1" style="107" customWidth="1"/>
    <col min="3093" max="3093" width="13.7109375" style="107" customWidth="1"/>
    <col min="3094" max="3094" width="2.42578125" style="107" customWidth="1"/>
    <col min="3095" max="3095" width="3.28515625" style="107" customWidth="1"/>
    <col min="3096" max="3096" width="1.28515625" style="107" customWidth="1"/>
    <col min="3097" max="3097" width="2.28515625" style="107" customWidth="1"/>
    <col min="3098" max="3098" width="1" style="107" customWidth="1"/>
    <col min="3099" max="3099" width="7" style="107" customWidth="1"/>
    <col min="3100" max="3100" width="1.5703125" style="107" customWidth="1"/>
    <col min="3101" max="3101" width="1.28515625" style="107" customWidth="1"/>
    <col min="3102" max="3102" width="1" style="107" customWidth="1"/>
    <col min="3103" max="3103" width="8" style="107" customWidth="1"/>
    <col min="3104" max="3328" width="8.85546875" style="107"/>
    <col min="3329" max="3329" width="8" style="107" customWidth="1"/>
    <col min="3330" max="3331" width="1" style="107" customWidth="1"/>
    <col min="3332" max="3332" width="2.7109375" style="107" customWidth="1"/>
    <col min="3333" max="3333" width="1.5703125" style="107" customWidth="1"/>
    <col min="3334" max="3334" width="1.85546875" style="107" customWidth="1"/>
    <col min="3335" max="3335" width="4.7109375" style="107" customWidth="1"/>
    <col min="3336" max="3336" width="1.5703125" style="107" customWidth="1"/>
    <col min="3337" max="3337" width="2" style="107" customWidth="1"/>
    <col min="3338" max="3338" width="1.5703125" style="107" customWidth="1"/>
    <col min="3339" max="3339" width="1.85546875" style="107" customWidth="1"/>
    <col min="3340" max="3340" width="8.140625" style="107" customWidth="1"/>
    <col min="3341" max="3341" width="12.140625" style="107" customWidth="1"/>
    <col min="3342" max="3342" width="1.28515625" style="107" customWidth="1"/>
    <col min="3343" max="3343" width="2.140625" style="107" customWidth="1"/>
    <col min="3344" max="3344" width="12.28515625" style="107" customWidth="1"/>
    <col min="3345" max="3345" width="7" style="107" customWidth="1"/>
    <col min="3346" max="3346" width="1" style="107" customWidth="1"/>
    <col min="3347" max="3347" width="10.5703125" style="107" customWidth="1"/>
    <col min="3348" max="3348" width="1" style="107" customWidth="1"/>
    <col min="3349" max="3349" width="13.7109375" style="107" customWidth="1"/>
    <col min="3350" max="3350" width="2.42578125" style="107" customWidth="1"/>
    <col min="3351" max="3351" width="3.28515625" style="107" customWidth="1"/>
    <col min="3352" max="3352" width="1.28515625" style="107" customWidth="1"/>
    <col min="3353" max="3353" width="2.28515625" style="107" customWidth="1"/>
    <col min="3354" max="3354" width="1" style="107" customWidth="1"/>
    <col min="3355" max="3355" width="7" style="107" customWidth="1"/>
    <col min="3356" max="3356" width="1.5703125" style="107" customWidth="1"/>
    <col min="3357" max="3357" width="1.28515625" style="107" customWidth="1"/>
    <col min="3358" max="3358" width="1" style="107" customWidth="1"/>
    <col min="3359" max="3359" width="8" style="107" customWidth="1"/>
    <col min="3360" max="3584" width="8.85546875" style="107"/>
    <col min="3585" max="3585" width="8" style="107" customWidth="1"/>
    <col min="3586" max="3587" width="1" style="107" customWidth="1"/>
    <col min="3588" max="3588" width="2.7109375" style="107" customWidth="1"/>
    <col min="3589" max="3589" width="1.5703125" style="107" customWidth="1"/>
    <col min="3590" max="3590" width="1.85546875" style="107" customWidth="1"/>
    <col min="3591" max="3591" width="4.7109375" style="107" customWidth="1"/>
    <col min="3592" max="3592" width="1.5703125" style="107" customWidth="1"/>
    <col min="3593" max="3593" width="2" style="107" customWidth="1"/>
    <col min="3594" max="3594" width="1.5703125" style="107" customWidth="1"/>
    <col min="3595" max="3595" width="1.85546875" style="107" customWidth="1"/>
    <col min="3596" max="3596" width="8.140625" style="107" customWidth="1"/>
    <col min="3597" max="3597" width="12.140625" style="107" customWidth="1"/>
    <col min="3598" max="3598" width="1.28515625" style="107" customWidth="1"/>
    <col min="3599" max="3599" width="2.140625" style="107" customWidth="1"/>
    <col min="3600" max="3600" width="12.28515625" style="107" customWidth="1"/>
    <col min="3601" max="3601" width="7" style="107" customWidth="1"/>
    <col min="3602" max="3602" width="1" style="107" customWidth="1"/>
    <col min="3603" max="3603" width="10.5703125" style="107" customWidth="1"/>
    <col min="3604" max="3604" width="1" style="107" customWidth="1"/>
    <col min="3605" max="3605" width="13.7109375" style="107" customWidth="1"/>
    <col min="3606" max="3606" width="2.42578125" style="107" customWidth="1"/>
    <col min="3607" max="3607" width="3.28515625" style="107" customWidth="1"/>
    <col min="3608" max="3608" width="1.28515625" style="107" customWidth="1"/>
    <col min="3609" max="3609" width="2.28515625" style="107" customWidth="1"/>
    <col min="3610" max="3610" width="1" style="107" customWidth="1"/>
    <col min="3611" max="3611" width="7" style="107" customWidth="1"/>
    <col min="3612" max="3612" width="1.5703125" style="107" customWidth="1"/>
    <col min="3613" max="3613" width="1.28515625" style="107" customWidth="1"/>
    <col min="3614" max="3614" width="1" style="107" customWidth="1"/>
    <col min="3615" max="3615" width="8" style="107" customWidth="1"/>
    <col min="3616" max="3840" width="8.85546875" style="107"/>
    <col min="3841" max="3841" width="8" style="107" customWidth="1"/>
    <col min="3842" max="3843" width="1" style="107" customWidth="1"/>
    <col min="3844" max="3844" width="2.7109375" style="107" customWidth="1"/>
    <col min="3845" max="3845" width="1.5703125" style="107" customWidth="1"/>
    <col min="3846" max="3846" width="1.85546875" style="107" customWidth="1"/>
    <col min="3847" max="3847" width="4.7109375" style="107" customWidth="1"/>
    <col min="3848" max="3848" width="1.5703125" style="107" customWidth="1"/>
    <col min="3849" max="3849" width="2" style="107" customWidth="1"/>
    <col min="3850" max="3850" width="1.5703125" style="107" customWidth="1"/>
    <col min="3851" max="3851" width="1.85546875" style="107" customWidth="1"/>
    <col min="3852" max="3852" width="8.140625" style="107" customWidth="1"/>
    <col min="3853" max="3853" width="12.140625" style="107" customWidth="1"/>
    <col min="3854" max="3854" width="1.28515625" style="107" customWidth="1"/>
    <col min="3855" max="3855" width="2.140625" style="107" customWidth="1"/>
    <col min="3856" max="3856" width="12.28515625" style="107" customWidth="1"/>
    <col min="3857" max="3857" width="7" style="107" customWidth="1"/>
    <col min="3858" max="3858" width="1" style="107" customWidth="1"/>
    <col min="3859" max="3859" width="10.5703125" style="107" customWidth="1"/>
    <col min="3860" max="3860" width="1" style="107" customWidth="1"/>
    <col min="3861" max="3861" width="13.7109375" style="107" customWidth="1"/>
    <col min="3862" max="3862" width="2.42578125" style="107" customWidth="1"/>
    <col min="3863" max="3863" width="3.28515625" style="107" customWidth="1"/>
    <col min="3864" max="3864" width="1.28515625" style="107" customWidth="1"/>
    <col min="3865" max="3865" width="2.28515625" style="107" customWidth="1"/>
    <col min="3866" max="3866" width="1" style="107" customWidth="1"/>
    <col min="3867" max="3867" width="7" style="107" customWidth="1"/>
    <col min="3868" max="3868" width="1.5703125" style="107" customWidth="1"/>
    <col min="3869" max="3869" width="1.28515625" style="107" customWidth="1"/>
    <col min="3870" max="3870" width="1" style="107" customWidth="1"/>
    <col min="3871" max="3871" width="8" style="107" customWidth="1"/>
    <col min="3872" max="4096" width="8.85546875" style="107"/>
    <col min="4097" max="4097" width="8" style="107" customWidth="1"/>
    <col min="4098" max="4099" width="1" style="107" customWidth="1"/>
    <col min="4100" max="4100" width="2.7109375" style="107" customWidth="1"/>
    <col min="4101" max="4101" width="1.5703125" style="107" customWidth="1"/>
    <col min="4102" max="4102" width="1.85546875" style="107" customWidth="1"/>
    <col min="4103" max="4103" width="4.7109375" style="107" customWidth="1"/>
    <col min="4104" max="4104" width="1.5703125" style="107" customWidth="1"/>
    <col min="4105" max="4105" width="2" style="107" customWidth="1"/>
    <col min="4106" max="4106" width="1.5703125" style="107" customWidth="1"/>
    <col min="4107" max="4107" width="1.85546875" style="107" customWidth="1"/>
    <col min="4108" max="4108" width="8.140625" style="107" customWidth="1"/>
    <col min="4109" max="4109" width="12.140625" style="107" customWidth="1"/>
    <col min="4110" max="4110" width="1.28515625" style="107" customWidth="1"/>
    <col min="4111" max="4111" width="2.140625" style="107" customWidth="1"/>
    <col min="4112" max="4112" width="12.28515625" style="107" customWidth="1"/>
    <col min="4113" max="4113" width="7" style="107" customWidth="1"/>
    <col min="4114" max="4114" width="1" style="107" customWidth="1"/>
    <col min="4115" max="4115" width="10.5703125" style="107" customWidth="1"/>
    <col min="4116" max="4116" width="1" style="107" customWidth="1"/>
    <col min="4117" max="4117" width="13.7109375" style="107" customWidth="1"/>
    <col min="4118" max="4118" width="2.42578125" style="107" customWidth="1"/>
    <col min="4119" max="4119" width="3.28515625" style="107" customWidth="1"/>
    <col min="4120" max="4120" width="1.28515625" style="107" customWidth="1"/>
    <col min="4121" max="4121" width="2.28515625" style="107" customWidth="1"/>
    <col min="4122" max="4122" width="1" style="107" customWidth="1"/>
    <col min="4123" max="4123" width="7" style="107" customWidth="1"/>
    <col min="4124" max="4124" width="1.5703125" style="107" customWidth="1"/>
    <col min="4125" max="4125" width="1.28515625" style="107" customWidth="1"/>
    <col min="4126" max="4126" width="1" style="107" customWidth="1"/>
    <col min="4127" max="4127" width="8" style="107" customWidth="1"/>
    <col min="4128" max="4352" width="8.85546875" style="107"/>
    <col min="4353" max="4353" width="8" style="107" customWidth="1"/>
    <col min="4354" max="4355" width="1" style="107" customWidth="1"/>
    <col min="4356" max="4356" width="2.7109375" style="107" customWidth="1"/>
    <col min="4357" max="4357" width="1.5703125" style="107" customWidth="1"/>
    <col min="4358" max="4358" width="1.85546875" style="107" customWidth="1"/>
    <col min="4359" max="4359" width="4.7109375" style="107" customWidth="1"/>
    <col min="4360" max="4360" width="1.5703125" style="107" customWidth="1"/>
    <col min="4361" max="4361" width="2" style="107" customWidth="1"/>
    <col min="4362" max="4362" width="1.5703125" style="107" customWidth="1"/>
    <col min="4363" max="4363" width="1.85546875" style="107" customWidth="1"/>
    <col min="4364" max="4364" width="8.140625" style="107" customWidth="1"/>
    <col min="4365" max="4365" width="12.140625" style="107" customWidth="1"/>
    <col min="4366" max="4366" width="1.28515625" style="107" customWidth="1"/>
    <col min="4367" max="4367" width="2.140625" style="107" customWidth="1"/>
    <col min="4368" max="4368" width="12.28515625" style="107" customWidth="1"/>
    <col min="4369" max="4369" width="7" style="107" customWidth="1"/>
    <col min="4370" max="4370" width="1" style="107" customWidth="1"/>
    <col min="4371" max="4371" width="10.5703125" style="107" customWidth="1"/>
    <col min="4372" max="4372" width="1" style="107" customWidth="1"/>
    <col min="4373" max="4373" width="13.7109375" style="107" customWidth="1"/>
    <col min="4374" max="4374" width="2.42578125" style="107" customWidth="1"/>
    <col min="4375" max="4375" width="3.28515625" style="107" customWidth="1"/>
    <col min="4376" max="4376" width="1.28515625" style="107" customWidth="1"/>
    <col min="4377" max="4377" width="2.28515625" style="107" customWidth="1"/>
    <col min="4378" max="4378" width="1" style="107" customWidth="1"/>
    <col min="4379" max="4379" width="7" style="107" customWidth="1"/>
    <col min="4380" max="4380" width="1.5703125" style="107" customWidth="1"/>
    <col min="4381" max="4381" width="1.28515625" style="107" customWidth="1"/>
    <col min="4382" max="4382" width="1" style="107" customWidth="1"/>
    <col min="4383" max="4383" width="8" style="107" customWidth="1"/>
    <col min="4384" max="4608" width="8.85546875" style="107"/>
    <col min="4609" max="4609" width="8" style="107" customWidth="1"/>
    <col min="4610" max="4611" width="1" style="107" customWidth="1"/>
    <col min="4612" max="4612" width="2.7109375" style="107" customWidth="1"/>
    <col min="4613" max="4613" width="1.5703125" style="107" customWidth="1"/>
    <col min="4614" max="4614" width="1.85546875" style="107" customWidth="1"/>
    <col min="4615" max="4615" width="4.7109375" style="107" customWidth="1"/>
    <col min="4616" max="4616" width="1.5703125" style="107" customWidth="1"/>
    <col min="4617" max="4617" width="2" style="107" customWidth="1"/>
    <col min="4618" max="4618" width="1.5703125" style="107" customWidth="1"/>
    <col min="4619" max="4619" width="1.85546875" style="107" customWidth="1"/>
    <col min="4620" max="4620" width="8.140625" style="107" customWidth="1"/>
    <col min="4621" max="4621" width="12.140625" style="107" customWidth="1"/>
    <col min="4622" max="4622" width="1.28515625" style="107" customWidth="1"/>
    <col min="4623" max="4623" width="2.140625" style="107" customWidth="1"/>
    <col min="4624" max="4624" width="12.28515625" style="107" customWidth="1"/>
    <col min="4625" max="4625" width="7" style="107" customWidth="1"/>
    <col min="4626" max="4626" width="1" style="107" customWidth="1"/>
    <col min="4627" max="4627" width="10.5703125" style="107" customWidth="1"/>
    <col min="4628" max="4628" width="1" style="107" customWidth="1"/>
    <col min="4629" max="4629" width="13.7109375" style="107" customWidth="1"/>
    <col min="4630" max="4630" width="2.42578125" style="107" customWidth="1"/>
    <col min="4631" max="4631" width="3.28515625" style="107" customWidth="1"/>
    <col min="4632" max="4632" width="1.28515625" style="107" customWidth="1"/>
    <col min="4633" max="4633" width="2.28515625" style="107" customWidth="1"/>
    <col min="4634" max="4634" width="1" style="107" customWidth="1"/>
    <col min="4635" max="4635" width="7" style="107" customWidth="1"/>
    <col min="4636" max="4636" width="1.5703125" style="107" customWidth="1"/>
    <col min="4637" max="4637" width="1.28515625" style="107" customWidth="1"/>
    <col min="4638" max="4638" width="1" style="107" customWidth="1"/>
    <col min="4639" max="4639" width="8" style="107" customWidth="1"/>
    <col min="4640" max="4864" width="8.85546875" style="107"/>
    <col min="4865" max="4865" width="8" style="107" customWidth="1"/>
    <col min="4866" max="4867" width="1" style="107" customWidth="1"/>
    <col min="4868" max="4868" width="2.7109375" style="107" customWidth="1"/>
    <col min="4869" max="4869" width="1.5703125" style="107" customWidth="1"/>
    <col min="4870" max="4870" width="1.85546875" style="107" customWidth="1"/>
    <col min="4871" max="4871" width="4.7109375" style="107" customWidth="1"/>
    <col min="4872" max="4872" width="1.5703125" style="107" customWidth="1"/>
    <col min="4873" max="4873" width="2" style="107" customWidth="1"/>
    <col min="4874" max="4874" width="1.5703125" style="107" customWidth="1"/>
    <col min="4875" max="4875" width="1.85546875" style="107" customWidth="1"/>
    <col min="4876" max="4876" width="8.140625" style="107" customWidth="1"/>
    <col min="4877" max="4877" width="12.140625" style="107" customWidth="1"/>
    <col min="4878" max="4878" width="1.28515625" style="107" customWidth="1"/>
    <col min="4879" max="4879" width="2.140625" style="107" customWidth="1"/>
    <col min="4880" max="4880" width="12.28515625" style="107" customWidth="1"/>
    <col min="4881" max="4881" width="7" style="107" customWidth="1"/>
    <col min="4882" max="4882" width="1" style="107" customWidth="1"/>
    <col min="4883" max="4883" width="10.5703125" style="107" customWidth="1"/>
    <col min="4884" max="4884" width="1" style="107" customWidth="1"/>
    <col min="4885" max="4885" width="13.7109375" style="107" customWidth="1"/>
    <col min="4886" max="4886" width="2.42578125" style="107" customWidth="1"/>
    <col min="4887" max="4887" width="3.28515625" style="107" customWidth="1"/>
    <col min="4888" max="4888" width="1.28515625" style="107" customWidth="1"/>
    <col min="4889" max="4889" width="2.28515625" style="107" customWidth="1"/>
    <col min="4890" max="4890" width="1" style="107" customWidth="1"/>
    <col min="4891" max="4891" width="7" style="107" customWidth="1"/>
    <col min="4892" max="4892" width="1.5703125" style="107" customWidth="1"/>
    <col min="4893" max="4893" width="1.28515625" style="107" customWidth="1"/>
    <col min="4894" max="4894" width="1" style="107" customWidth="1"/>
    <col min="4895" max="4895" width="8" style="107" customWidth="1"/>
    <col min="4896" max="5120" width="8.85546875" style="107"/>
    <col min="5121" max="5121" width="8" style="107" customWidth="1"/>
    <col min="5122" max="5123" width="1" style="107" customWidth="1"/>
    <col min="5124" max="5124" width="2.7109375" style="107" customWidth="1"/>
    <col min="5125" max="5125" width="1.5703125" style="107" customWidth="1"/>
    <col min="5126" max="5126" width="1.85546875" style="107" customWidth="1"/>
    <col min="5127" max="5127" width="4.7109375" style="107" customWidth="1"/>
    <col min="5128" max="5128" width="1.5703125" style="107" customWidth="1"/>
    <col min="5129" max="5129" width="2" style="107" customWidth="1"/>
    <col min="5130" max="5130" width="1.5703125" style="107" customWidth="1"/>
    <col min="5131" max="5131" width="1.85546875" style="107" customWidth="1"/>
    <col min="5132" max="5132" width="8.140625" style="107" customWidth="1"/>
    <col min="5133" max="5133" width="12.140625" style="107" customWidth="1"/>
    <col min="5134" max="5134" width="1.28515625" style="107" customWidth="1"/>
    <col min="5135" max="5135" width="2.140625" style="107" customWidth="1"/>
    <col min="5136" max="5136" width="12.28515625" style="107" customWidth="1"/>
    <col min="5137" max="5137" width="7" style="107" customWidth="1"/>
    <col min="5138" max="5138" width="1" style="107" customWidth="1"/>
    <col min="5139" max="5139" width="10.5703125" style="107" customWidth="1"/>
    <col min="5140" max="5140" width="1" style="107" customWidth="1"/>
    <col min="5141" max="5141" width="13.7109375" style="107" customWidth="1"/>
    <col min="5142" max="5142" width="2.42578125" style="107" customWidth="1"/>
    <col min="5143" max="5143" width="3.28515625" style="107" customWidth="1"/>
    <col min="5144" max="5144" width="1.28515625" style="107" customWidth="1"/>
    <col min="5145" max="5145" width="2.28515625" style="107" customWidth="1"/>
    <col min="5146" max="5146" width="1" style="107" customWidth="1"/>
    <col min="5147" max="5147" width="7" style="107" customWidth="1"/>
    <col min="5148" max="5148" width="1.5703125" style="107" customWidth="1"/>
    <col min="5149" max="5149" width="1.28515625" style="107" customWidth="1"/>
    <col min="5150" max="5150" width="1" style="107" customWidth="1"/>
    <col min="5151" max="5151" width="8" style="107" customWidth="1"/>
    <col min="5152" max="5376" width="8.85546875" style="107"/>
    <col min="5377" max="5377" width="8" style="107" customWidth="1"/>
    <col min="5378" max="5379" width="1" style="107" customWidth="1"/>
    <col min="5380" max="5380" width="2.7109375" style="107" customWidth="1"/>
    <col min="5381" max="5381" width="1.5703125" style="107" customWidth="1"/>
    <col min="5382" max="5382" width="1.85546875" style="107" customWidth="1"/>
    <col min="5383" max="5383" width="4.7109375" style="107" customWidth="1"/>
    <col min="5384" max="5384" width="1.5703125" style="107" customWidth="1"/>
    <col min="5385" max="5385" width="2" style="107" customWidth="1"/>
    <col min="5386" max="5386" width="1.5703125" style="107" customWidth="1"/>
    <col min="5387" max="5387" width="1.85546875" style="107" customWidth="1"/>
    <col min="5388" max="5388" width="8.140625" style="107" customWidth="1"/>
    <col min="5389" max="5389" width="12.140625" style="107" customWidth="1"/>
    <col min="5390" max="5390" width="1.28515625" style="107" customWidth="1"/>
    <col min="5391" max="5391" width="2.140625" style="107" customWidth="1"/>
    <col min="5392" max="5392" width="12.28515625" style="107" customWidth="1"/>
    <col min="5393" max="5393" width="7" style="107" customWidth="1"/>
    <col min="5394" max="5394" width="1" style="107" customWidth="1"/>
    <col min="5395" max="5395" width="10.5703125" style="107" customWidth="1"/>
    <col min="5396" max="5396" width="1" style="107" customWidth="1"/>
    <col min="5397" max="5397" width="13.7109375" style="107" customWidth="1"/>
    <col min="5398" max="5398" width="2.42578125" style="107" customWidth="1"/>
    <col min="5399" max="5399" width="3.28515625" style="107" customWidth="1"/>
    <col min="5400" max="5400" width="1.28515625" style="107" customWidth="1"/>
    <col min="5401" max="5401" width="2.28515625" style="107" customWidth="1"/>
    <col min="5402" max="5402" width="1" style="107" customWidth="1"/>
    <col min="5403" max="5403" width="7" style="107" customWidth="1"/>
    <col min="5404" max="5404" width="1.5703125" style="107" customWidth="1"/>
    <col min="5405" max="5405" width="1.28515625" style="107" customWidth="1"/>
    <col min="5406" max="5406" width="1" style="107" customWidth="1"/>
    <col min="5407" max="5407" width="8" style="107" customWidth="1"/>
    <col min="5408" max="5632" width="8.85546875" style="107"/>
    <col min="5633" max="5633" width="8" style="107" customWidth="1"/>
    <col min="5634" max="5635" width="1" style="107" customWidth="1"/>
    <col min="5636" max="5636" width="2.7109375" style="107" customWidth="1"/>
    <col min="5637" max="5637" width="1.5703125" style="107" customWidth="1"/>
    <col min="5638" max="5638" width="1.85546875" style="107" customWidth="1"/>
    <col min="5639" max="5639" width="4.7109375" style="107" customWidth="1"/>
    <col min="5640" max="5640" width="1.5703125" style="107" customWidth="1"/>
    <col min="5641" max="5641" width="2" style="107" customWidth="1"/>
    <col min="5642" max="5642" width="1.5703125" style="107" customWidth="1"/>
    <col min="5643" max="5643" width="1.85546875" style="107" customWidth="1"/>
    <col min="5644" max="5644" width="8.140625" style="107" customWidth="1"/>
    <col min="5645" max="5645" width="12.140625" style="107" customWidth="1"/>
    <col min="5646" max="5646" width="1.28515625" style="107" customWidth="1"/>
    <col min="5647" max="5647" width="2.140625" style="107" customWidth="1"/>
    <col min="5648" max="5648" width="12.28515625" style="107" customWidth="1"/>
    <col min="5649" max="5649" width="7" style="107" customWidth="1"/>
    <col min="5650" max="5650" width="1" style="107" customWidth="1"/>
    <col min="5651" max="5651" width="10.5703125" style="107" customWidth="1"/>
    <col min="5652" max="5652" width="1" style="107" customWidth="1"/>
    <col min="5653" max="5653" width="13.7109375" style="107" customWidth="1"/>
    <col min="5654" max="5654" width="2.42578125" style="107" customWidth="1"/>
    <col min="5655" max="5655" width="3.28515625" style="107" customWidth="1"/>
    <col min="5656" max="5656" width="1.28515625" style="107" customWidth="1"/>
    <col min="5657" max="5657" width="2.28515625" style="107" customWidth="1"/>
    <col min="5658" max="5658" width="1" style="107" customWidth="1"/>
    <col min="5659" max="5659" width="7" style="107" customWidth="1"/>
    <col min="5660" max="5660" width="1.5703125" style="107" customWidth="1"/>
    <col min="5661" max="5661" width="1.28515625" style="107" customWidth="1"/>
    <col min="5662" max="5662" width="1" style="107" customWidth="1"/>
    <col min="5663" max="5663" width="8" style="107" customWidth="1"/>
    <col min="5664" max="5888" width="8.85546875" style="107"/>
    <col min="5889" max="5889" width="8" style="107" customWidth="1"/>
    <col min="5890" max="5891" width="1" style="107" customWidth="1"/>
    <col min="5892" max="5892" width="2.7109375" style="107" customWidth="1"/>
    <col min="5893" max="5893" width="1.5703125" style="107" customWidth="1"/>
    <col min="5894" max="5894" width="1.85546875" style="107" customWidth="1"/>
    <col min="5895" max="5895" width="4.7109375" style="107" customWidth="1"/>
    <col min="5896" max="5896" width="1.5703125" style="107" customWidth="1"/>
    <col min="5897" max="5897" width="2" style="107" customWidth="1"/>
    <col min="5898" max="5898" width="1.5703125" style="107" customWidth="1"/>
    <col min="5899" max="5899" width="1.85546875" style="107" customWidth="1"/>
    <col min="5900" max="5900" width="8.140625" style="107" customWidth="1"/>
    <col min="5901" max="5901" width="12.140625" style="107" customWidth="1"/>
    <col min="5902" max="5902" width="1.28515625" style="107" customWidth="1"/>
    <col min="5903" max="5903" width="2.140625" style="107" customWidth="1"/>
    <col min="5904" max="5904" width="12.28515625" style="107" customWidth="1"/>
    <col min="5905" max="5905" width="7" style="107" customWidth="1"/>
    <col min="5906" max="5906" width="1" style="107" customWidth="1"/>
    <col min="5907" max="5907" width="10.5703125" style="107" customWidth="1"/>
    <col min="5908" max="5908" width="1" style="107" customWidth="1"/>
    <col min="5909" max="5909" width="13.7109375" style="107" customWidth="1"/>
    <col min="5910" max="5910" width="2.42578125" style="107" customWidth="1"/>
    <col min="5911" max="5911" width="3.28515625" style="107" customWidth="1"/>
    <col min="5912" max="5912" width="1.28515625" style="107" customWidth="1"/>
    <col min="5913" max="5913" width="2.28515625" style="107" customWidth="1"/>
    <col min="5914" max="5914" width="1" style="107" customWidth="1"/>
    <col min="5915" max="5915" width="7" style="107" customWidth="1"/>
    <col min="5916" max="5916" width="1.5703125" style="107" customWidth="1"/>
    <col min="5917" max="5917" width="1.28515625" style="107" customWidth="1"/>
    <col min="5918" max="5918" width="1" style="107" customWidth="1"/>
    <col min="5919" max="5919" width="8" style="107" customWidth="1"/>
    <col min="5920" max="6144" width="8.85546875" style="107"/>
    <col min="6145" max="6145" width="8" style="107" customWidth="1"/>
    <col min="6146" max="6147" width="1" style="107" customWidth="1"/>
    <col min="6148" max="6148" width="2.7109375" style="107" customWidth="1"/>
    <col min="6149" max="6149" width="1.5703125" style="107" customWidth="1"/>
    <col min="6150" max="6150" width="1.85546875" style="107" customWidth="1"/>
    <col min="6151" max="6151" width="4.7109375" style="107" customWidth="1"/>
    <col min="6152" max="6152" width="1.5703125" style="107" customWidth="1"/>
    <col min="6153" max="6153" width="2" style="107" customWidth="1"/>
    <col min="6154" max="6154" width="1.5703125" style="107" customWidth="1"/>
    <col min="6155" max="6155" width="1.85546875" style="107" customWidth="1"/>
    <col min="6156" max="6156" width="8.140625" style="107" customWidth="1"/>
    <col min="6157" max="6157" width="12.140625" style="107" customWidth="1"/>
    <col min="6158" max="6158" width="1.28515625" style="107" customWidth="1"/>
    <col min="6159" max="6159" width="2.140625" style="107" customWidth="1"/>
    <col min="6160" max="6160" width="12.28515625" style="107" customWidth="1"/>
    <col min="6161" max="6161" width="7" style="107" customWidth="1"/>
    <col min="6162" max="6162" width="1" style="107" customWidth="1"/>
    <col min="6163" max="6163" width="10.5703125" style="107" customWidth="1"/>
    <col min="6164" max="6164" width="1" style="107" customWidth="1"/>
    <col min="6165" max="6165" width="13.7109375" style="107" customWidth="1"/>
    <col min="6166" max="6166" width="2.42578125" style="107" customWidth="1"/>
    <col min="6167" max="6167" width="3.28515625" style="107" customWidth="1"/>
    <col min="6168" max="6168" width="1.28515625" style="107" customWidth="1"/>
    <col min="6169" max="6169" width="2.28515625" style="107" customWidth="1"/>
    <col min="6170" max="6170" width="1" style="107" customWidth="1"/>
    <col min="6171" max="6171" width="7" style="107" customWidth="1"/>
    <col min="6172" max="6172" width="1.5703125" style="107" customWidth="1"/>
    <col min="6173" max="6173" width="1.28515625" style="107" customWidth="1"/>
    <col min="6174" max="6174" width="1" style="107" customWidth="1"/>
    <col min="6175" max="6175" width="8" style="107" customWidth="1"/>
    <col min="6176" max="6400" width="8.85546875" style="107"/>
    <col min="6401" max="6401" width="8" style="107" customWidth="1"/>
    <col min="6402" max="6403" width="1" style="107" customWidth="1"/>
    <col min="6404" max="6404" width="2.7109375" style="107" customWidth="1"/>
    <col min="6405" max="6405" width="1.5703125" style="107" customWidth="1"/>
    <col min="6406" max="6406" width="1.85546875" style="107" customWidth="1"/>
    <col min="6407" max="6407" width="4.7109375" style="107" customWidth="1"/>
    <col min="6408" max="6408" width="1.5703125" style="107" customWidth="1"/>
    <col min="6409" max="6409" width="2" style="107" customWidth="1"/>
    <col min="6410" max="6410" width="1.5703125" style="107" customWidth="1"/>
    <col min="6411" max="6411" width="1.85546875" style="107" customWidth="1"/>
    <col min="6412" max="6412" width="8.140625" style="107" customWidth="1"/>
    <col min="6413" max="6413" width="12.140625" style="107" customWidth="1"/>
    <col min="6414" max="6414" width="1.28515625" style="107" customWidth="1"/>
    <col min="6415" max="6415" width="2.140625" style="107" customWidth="1"/>
    <col min="6416" max="6416" width="12.28515625" style="107" customWidth="1"/>
    <col min="6417" max="6417" width="7" style="107" customWidth="1"/>
    <col min="6418" max="6418" width="1" style="107" customWidth="1"/>
    <col min="6419" max="6419" width="10.5703125" style="107" customWidth="1"/>
    <col min="6420" max="6420" width="1" style="107" customWidth="1"/>
    <col min="6421" max="6421" width="13.7109375" style="107" customWidth="1"/>
    <col min="6422" max="6422" width="2.42578125" style="107" customWidth="1"/>
    <col min="6423" max="6423" width="3.28515625" style="107" customWidth="1"/>
    <col min="6424" max="6424" width="1.28515625" style="107" customWidth="1"/>
    <col min="6425" max="6425" width="2.28515625" style="107" customWidth="1"/>
    <col min="6426" max="6426" width="1" style="107" customWidth="1"/>
    <col min="6427" max="6427" width="7" style="107" customWidth="1"/>
    <col min="6428" max="6428" width="1.5703125" style="107" customWidth="1"/>
    <col min="6429" max="6429" width="1.28515625" style="107" customWidth="1"/>
    <col min="6430" max="6430" width="1" style="107" customWidth="1"/>
    <col min="6431" max="6431" width="8" style="107" customWidth="1"/>
    <col min="6432" max="6656" width="8.85546875" style="107"/>
    <col min="6657" max="6657" width="8" style="107" customWidth="1"/>
    <col min="6658" max="6659" width="1" style="107" customWidth="1"/>
    <col min="6660" max="6660" width="2.7109375" style="107" customWidth="1"/>
    <col min="6661" max="6661" width="1.5703125" style="107" customWidth="1"/>
    <col min="6662" max="6662" width="1.85546875" style="107" customWidth="1"/>
    <col min="6663" max="6663" width="4.7109375" style="107" customWidth="1"/>
    <col min="6664" max="6664" width="1.5703125" style="107" customWidth="1"/>
    <col min="6665" max="6665" width="2" style="107" customWidth="1"/>
    <col min="6666" max="6666" width="1.5703125" style="107" customWidth="1"/>
    <col min="6667" max="6667" width="1.85546875" style="107" customWidth="1"/>
    <col min="6668" max="6668" width="8.140625" style="107" customWidth="1"/>
    <col min="6669" max="6669" width="12.140625" style="107" customWidth="1"/>
    <col min="6670" max="6670" width="1.28515625" style="107" customWidth="1"/>
    <col min="6671" max="6671" width="2.140625" style="107" customWidth="1"/>
    <col min="6672" max="6672" width="12.28515625" style="107" customWidth="1"/>
    <col min="6673" max="6673" width="7" style="107" customWidth="1"/>
    <col min="6674" max="6674" width="1" style="107" customWidth="1"/>
    <col min="6675" max="6675" width="10.5703125" style="107" customWidth="1"/>
    <col min="6676" max="6676" width="1" style="107" customWidth="1"/>
    <col min="6677" max="6677" width="13.7109375" style="107" customWidth="1"/>
    <col min="6678" max="6678" width="2.42578125" style="107" customWidth="1"/>
    <col min="6679" max="6679" width="3.28515625" style="107" customWidth="1"/>
    <col min="6680" max="6680" width="1.28515625" style="107" customWidth="1"/>
    <col min="6681" max="6681" width="2.28515625" style="107" customWidth="1"/>
    <col min="6682" max="6682" width="1" style="107" customWidth="1"/>
    <col min="6683" max="6683" width="7" style="107" customWidth="1"/>
    <col min="6684" max="6684" width="1.5703125" style="107" customWidth="1"/>
    <col min="6685" max="6685" width="1.28515625" style="107" customWidth="1"/>
    <col min="6686" max="6686" width="1" style="107" customWidth="1"/>
    <col min="6687" max="6687" width="8" style="107" customWidth="1"/>
    <col min="6688" max="6912" width="8.85546875" style="107"/>
    <col min="6913" max="6913" width="8" style="107" customWidth="1"/>
    <col min="6914" max="6915" width="1" style="107" customWidth="1"/>
    <col min="6916" max="6916" width="2.7109375" style="107" customWidth="1"/>
    <col min="6917" max="6917" width="1.5703125" style="107" customWidth="1"/>
    <col min="6918" max="6918" width="1.85546875" style="107" customWidth="1"/>
    <col min="6919" max="6919" width="4.7109375" style="107" customWidth="1"/>
    <col min="6920" max="6920" width="1.5703125" style="107" customWidth="1"/>
    <col min="6921" max="6921" width="2" style="107" customWidth="1"/>
    <col min="6922" max="6922" width="1.5703125" style="107" customWidth="1"/>
    <col min="6923" max="6923" width="1.85546875" style="107" customWidth="1"/>
    <col min="6924" max="6924" width="8.140625" style="107" customWidth="1"/>
    <col min="6925" max="6925" width="12.140625" style="107" customWidth="1"/>
    <col min="6926" max="6926" width="1.28515625" style="107" customWidth="1"/>
    <col min="6927" max="6927" width="2.140625" style="107" customWidth="1"/>
    <col min="6928" max="6928" width="12.28515625" style="107" customWidth="1"/>
    <col min="6929" max="6929" width="7" style="107" customWidth="1"/>
    <col min="6930" max="6930" width="1" style="107" customWidth="1"/>
    <col min="6931" max="6931" width="10.5703125" style="107" customWidth="1"/>
    <col min="6932" max="6932" width="1" style="107" customWidth="1"/>
    <col min="6933" max="6933" width="13.7109375" style="107" customWidth="1"/>
    <col min="6934" max="6934" width="2.42578125" style="107" customWidth="1"/>
    <col min="6935" max="6935" width="3.28515625" style="107" customWidth="1"/>
    <col min="6936" max="6936" width="1.28515625" style="107" customWidth="1"/>
    <col min="6937" max="6937" width="2.28515625" style="107" customWidth="1"/>
    <col min="6938" max="6938" width="1" style="107" customWidth="1"/>
    <col min="6939" max="6939" width="7" style="107" customWidth="1"/>
    <col min="6940" max="6940" width="1.5703125" style="107" customWidth="1"/>
    <col min="6941" max="6941" width="1.28515625" style="107" customWidth="1"/>
    <col min="6942" max="6942" width="1" style="107" customWidth="1"/>
    <col min="6943" max="6943" width="8" style="107" customWidth="1"/>
    <col min="6944" max="7168" width="8.85546875" style="107"/>
    <col min="7169" max="7169" width="8" style="107" customWidth="1"/>
    <col min="7170" max="7171" width="1" style="107" customWidth="1"/>
    <col min="7172" max="7172" width="2.7109375" style="107" customWidth="1"/>
    <col min="7173" max="7173" width="1.5703125" style="107" customWidth="1"/>
    <col min="7174" max="7174" width="1.85546875" style="107" customWidth="1"/>
    <col min="7175" max="7175" width="4.7109375" style="107" customWidth="1"/>
    <col min="7176" max="7176" width="1.5703125" style="107" customWidth="1"/>
    <col min="7177" max="7177" width="2" style="107" customWidth="1"/>
    <col min="7178" max="7178" width="1.5703125" style="107" customWidth="1"/>
    <col min="7179" max="7179" width="1.85546875" style="107" customWidth="1"/>
    <col min="7180" max="7180" width="8.140625" style="107" customWidth="1"/>
    <col min="7181" max="7181" width="12.140625" style="107" customWidth="1"/>
    <col min="7182" max="7182" width="1.28515625" style="107" customWidth="1"/>
    <col min="7183" max="7183" width="2.140625" style="107" customWidth="1"/>
    <col min="7184" max="7184" width="12.28515625" style="107" customWidth="1"/>
    <col min="7185" max="7185" width="7" style="107" customWidth="1"/>
    <col min="7186" max="7186" width="1" style="107" customWidth="1"/>
    <col min="7187" max="7187" width="10.5703125" style="107" customWidth="1"/>
    <col min="7188" max="7188" width="1" style="107" customWidth="1"/>
    <col min="7189" max="7189" width="13.7109375" style="107" customWidth="1"/>
    <col min="7190" max="7190" width="2.42578125" style="107" customWidth="1"/>
    <col min="7191" max="7191" width="3.28515625" style="107" customWidth="1"/>
    <col min="7192" max="7192" width="1.28515625" style="107" customWidth="1"/>
    <col min="7193" max="7193" width="2.28515625" style="107" customWidth="1"/>
    <col min="7194" max="7194" width="1" style="107" customWidth="1"/>
    <col min="7195" max="7195" width="7" style="107" customWidth="1"/>
    <col min="7196" max="7196" width="1.5703125" style="107" customWidth="1"/>
    <col min="7197" max="7197" width="1.28515625" style="107" customWidth="1"/>
    <col min="7198" max="7198" width="1" style="107" customWidth="1"/>
    <col min="7199" max="7199" width="8" style="107" customWidth="1"/>
    <col min="7200" max="7424" width="8.85546875" style="107"/>
    <col min="7425" max="7425" width="8" style="107" customWidth="1"/>
    <col min="7426" max="7427" width="1" style="107" customWidth="1"/>
    <col min="7428" max="7428" width="2.7109375" style="107" customWidth="1"/>
    <col min="7429" max="7429" width="1.5703125" style="107" customWidth="1"/>
    <col min="7430" max="7430" width="1.85546875" style="107" customWidth="1"/>
    <col min="7431" max="7431" width="4.7109375" style="107" customWidth="1"/>
    <col min="7432" max="7432" width="1.5703125" style="107" customWidth="1"/>
    <col min="7433" max="7433" width="2" style="107" customWidth="1"/>
    <col min="7434" max="7434" width="1.5703125" style="107" customWidth="1"/>
    <col min="7435" max="7435" width="1.85546875" style="107" customWidth="1"/>
    <col min="7436" max="7436" width="8.140625" style="107" customWidth="1"/>
    <col min="7437" max="7437" width="12.140625" style="107" customWidth="1"/>
    <col min="7438" max="7438" width="1.28515625" style="107" customWidth="1"/>
    <col min="7439" max="7439" width="2.140625" style="107" customWidth="1"/>
    <col min="7440" max="7440" width="12.28515625" style="107" customWidth="1"/>
    <col min="7441" max="7441" width="7" style="107" customWidth="1"/>
    <col min="7442" max="7442" width="1" style="107" customWidth="1"/>
    <col min="7443" max="7443" width="10.5703125" style="107" customWidth="1"/>
    <col min="7444" max="7444" width="1" style="107" customWidth="1"/>
    <col min="7445" max="7445" width="13.7109375" style="107" customWidth="1"/>
    <col min="7446" max="7446" width="2.42578125" style="107" customWidth="1"/>
    <col min="7447" max="7447" width="3.28515625" style="107" customWidth="1"/>
    <col min="7448" max="7448" width="1.28515625" style="107" customWidth="1"/>
    <col min="7449" max="7449" width="2.28515625" style="107" customWidth="1"/>
    <col min="7450" max="7450" width="1" style="107" customWidth="1"/>
    <col min="7451" max="7451" width="7" style="107" customWidth="1"/>
    <col min="7452" max="7452" width="1.5703125" style="107" customWidth="1"/>
    <col min="7453" max="7453" width="1.28515625" style="107" customWidth="1"/>
    <col min="7454" max="7454" width="1" style="107" customWidth="1"/>
    <col min="7455" max="7455" width="8" style="107" customWidth="1"/>
    <col min="7456" max="7680" width="8.85546875" style="107"/>
    <col min="7681" max="7681" width="8" style="107" customWidth="1"/>
    <col min="7682" max="7683" width="1" style="107" customWidth="1"/>
    <col min="7684" max="7684" width="2.7109375" style="107" customWidth="1"/>
    <col min="7685" max="7685" width="1.5703125" style="107" customWidth="1"/>
    <col min="7686" max="7686" width="1.85546875" style="107" customWidth="1"/>
    <col min="7687" max="7687" width="4.7109375" style="107" customWidth="1"/>
    <col min="7688" max="7688" width="1.5703125" style="107" customWidth="1"/>
    <col min="7689" max="7689" width="2" style="107" customWidth="1"/>
    <col min="7690" max="7690" width="1.5703125" style="107" customWidth="1"/>
    <col min="7691" max="7691" width="1.85546875" style="107" customWidth="1"/>
    <col min="7692" max="7692" width="8.140625" style="107" customWidth="1"/>
    <col min="7693" max="7693" width="12.140625" style="107" customWidth="1"/>
    <col min="7694" max="7694" width="1.28515625" style="107" customWidth="1"/>
    <col min="7695" max="7695" width="2.140625" style="107" customWidth="1"/>
    <col min="7696" max="7696" width="12.28515625" style="107" customWidth="1"/>
    <col min="7697" max="7697" width="7" style="107" customWidth="1"/>
    <col min="7698" max="7698" width="1" style="107" customWidth="1"/>
    <col min="7699" max="7699" width="10.5703125" style="107" customWidth="1"/>
    <col min="7700" max="7700" width="1" style="107" customWidth="1"/>
    <col min="7701" max="7701" width="13.7109375" style="107" customWidth="1"/>
    <col min="7702" max="7702" width="2.42578125" style="107" customWidth="1"/>
    <col min="7703" max="7703" width="3.28515625" style="107" customWidth="1"/>
    <col min="7704" max="7704" width="1.28515625" style="107" customWidth="1"/>
    <col min="7705" max="7705" width="2.28515625" style="107" customWidth="1"/>
    <col min="7706" max="7706" width="1" style="107" customWidth="1"/>
    <col min="7707" max="7707" width="7" style="107" customWidth="1"/>
    <col min="7708" max="7708" width="1.5703125" style="107" customWidth="1"/>
    <col min="7709" max="7709" width="1.28515625" style="107" customWidth="1"/>
    <col min="7710" max="7710" width="1" style="107" customWidth="1"/>
    <col min="7711" max="7711" width="8" style="107" customWidth="1"/>
    <col min="7712" max="7936" width="8.85546875" style="107"/>
    <col min="7937" max="7937" width="8" style="107" customWidth="1"/>
    <col min="7938" max="7939" width="1" style="107" customWidth="1"/>
    <col min="7940" max="7940" width="2.7109375" style="107" customWidth="1"/>
    <col min="7941" max="7941" width="1.5703125" style="107" customWidth="1"/>
    <col min="7942" max="7942" width="1.85546875" style="107" customWidth="1"/>
    <col min="7943" max="7943" width="4.7109375" style="107" customWidth="1"/>
    <col min="7944" max="7944" width="1.5703125" style="107" customWidth="1"/>
    <col min="7945" max="7945" width="2" style="107" customWidth="1"/>
    <col min="7946" max="7946" width="1.5703125" style="107" customWidth="1"/>
    <col min="7947" max="7947" width="1.85546875" style="107" customWidth="1"/>
    <col min="7948" max="7948" width="8.140625" style="107" customWidth="1"/>
    <col min="7949" max="7949" width="12.140625" style="107" customWidth="1"/>
    <col min="7950" max="7950" width="1.28515625" style="107" customWidth="1"/>
    <col min="7951" max="7951" width="2.140625" style="107" customWidth="1"/>
    <col min="7952" max="7952" width="12.28515625" style="107" customWidth="1"/>
    <col min="7953" max="7953" width="7" style="107" customWidth="1"/>
    <col min="7954" max="7954" width="1" style="107" customWidth="1"/>
    <col min="7955" max="7955" width="10.5703125" style="107" customWidth="1"/>
    <col min="7956" max="7956" width="1" style="107" customWidth="1"/>
    <col min="7957" max="7957" width="13.7109375" style="107" customWidth="1"/>
    <col min="7958" max="7958" width="2.42578125" style="107" customWidth="1"/>
    <col min="7959" max="7959" width="3.28515625" style="107" customWidth="1"/>
    <col min="7960" max="7960" width="1.28515625" style="107" customWidth="1"/>
    <col min="7961" max="7961" width="2.28515625" style="107" customWidth="1"/>
    <col min="7962" max="7962" width="1" style="107" customWidth="1"/>
    <col min="7963" max="7963" width="7" style="107" customWidth="1"/>
    <col min="7964" max="7964" width="1.5703125" style="107" customWidth="1"/>
    <col min="7965" max="7965" width="1.28515625" style="107" customWidth="1"/>
    <col min="7966" max="7966" width="1" style="107" customWidth="1"/>
    <col min="7967" max="7967" width="8" style="107" customWidth="1"/>
    <col min="7968" max="8192" width="8.85546875" style="107"/>
    <col min="8193" max="8193" width="8" style="107" customWidth="1"/>
    <col min="8194" max="8195" width="1" style="107" customWidth="1"/>
    <col min="8196" max="8196" width="2.7109375" style="107" customWidth="1"/>
    <col min="8197" max="8197" width="1.5703125" style="107" customWidth="1"/>
    <col min="8198" max="8198" width="1.85546875" style="107" customWidth="1"/>
    <col min="8199" max="8199" width="4.7109375" style="107" customWidth="1"/>
    <col min="8200" max="8200" width="1.5703125" style="107" customWidth="1"/>
    <col min="8201" max="8201" width="2" style="107" customWidth="1"/>
    <col min="8202" max="8202" width="1.5703125" style="107" customWidth="1"/>
    <col min="8203" max="8203" width="1.85546875" style="107" customWidth="1"/>
    <col min="8204" max="8204" width="8.140625" style="107" customWidth="1"/>
    <col min="8205" max="8205" width="12.140625" style="107" customWidth="1"/>
    <col min="8206" max="8206" width="1.28515625" style="107" customWidth="1"/>
    <col min="8207" max="8207" width="2.140625" style="107" customWidth="1"/>
    <col min="8208" max="8208" width="12.28515625" style="107" customWidth="1"/>
    <col min="8209" max="8209" width="7" style="107" customWidth="1"/>
    <col min="8210" max="8210" width="1" style="107" customWidth="1"/>
    <col min="8211" max="8211" width="10.5703125" style="107" customWidth="1"/>
    <col min="8212" max="8212" width="1" style="107" customWidth="1"/>
    <col min="8213" max="8213" width="13.7109375" style="107" customWidth="1"/>
    <col min="8214" max="8214" width="2.42578125" style="107" customWidth="1"/>
    <col min="8215" max="8215" width="3.28515625" style="107" customWidth="1"/>
    <col min="8216" max="8216" width="1.28515625" style="107" customWidth="1"/>
    <col min="8217" max="8217" width="2.28515625" style="107" customWidth="1"/>
    <col min="8218" max="8218" width="1" style="107" customWidth="1"/>
    <col min="8219" max="8219" width="7" style="107" customWidth="1"/>
    <col min="8220" max="8220" width="1.5703125" style="107" customWidth="1"/>
    <col min="8221" max="8221" width="1.28515625" style="107" customWidth="1"/>
    <col min="8222" max="8222" width="1" style="107" customWidth="1"/>
    <col min="8223" max="8223" width="8" style="107" customWidth="1"/>
    <col min="8224" max="8448" width="8.85546875" style="107"/>
    <col min="8449" max="8449" width="8" style="107" customWidth="1"/>
    <col min="8450" max="8451" width="1" style="107" customWidth="1"/>
    <col min="8452" max="8452" width="2.7109375" style="107" customWidth="1"/>
    <col min="8453" max="8453" width="1.5703125" style="107" customWidth="1"/>
    <col min="8454" max="8454" width="1.85546875" style="107" customWidth="1"/>
    <col min="8455" max="8455" width="4.7109375" style="107" customWidth="1"/>
    <col min="8456" max="8456" width="1.5703125" style="107" customWidth="1"/>
    <col min="8457" max="8457" width="2" style="107" customWidth="1"/>
    <col min="8458" max="8458" width="1.5703125" style="107" customWidth="1"/>
    <col min="8459" max="8459" width="1.85546875" style="107" customWidth="1"/>
    <col min="8460" max="8460" width="8.140625" style="107" customWidth="1"/>
    <col min="8461" max="8461" width="12.140625" style="107" customWidth="1"/>
    <col min="8462" max="8462" width="1.28515625" style="107" customWidth="1"/>
    <col min="8463" max="8463" width="2.140625" style="107" customWidth="1"/>
    <col min="8464" max="8464" width="12.28515625" style="107" customWidth="1"/>
    <col min="8465" max="8465" width="7" style="107" customWidth="1"/>
    <col min="8466" max="8466" width="1" style="107" customWidth="1"/>
    <col min="8467" max="8467" width="10.5703125" style="107" customWidth="1"/>
    <col min="8468" max="8468" width="1" style="107" customWidth="1"/>
    <col min="8469" max="8469" width="13.7109375" style="107" customWidth="1"/>
    <col min="8470" max="8470" width="2.42578125" style="107" customWidth="1"/>
    <col min="8471" max="8471" width="3.28515625" style="107" customWidth="1"/>
    <col min="8472" max="8472" width="1.28515625" style="107" customWidth="1"/>
    <col min="8473" max="8473" width="2.28515625" style="107" customWidth="1"/>
    <col min="8474" max="8474" width="1" style="107" customWidth="1"/>
    <col min="8475" max="8475" width="7" style="107" customWidth="1"/>
    <col min="8476" max="8476" width="1.5703125" style="107" customWidth="1"/>
    <col min="8477" max="8477" width="1.28515625" style="107" customWidth="1"/>
    <col min="8478" max="8478" width="1" style="107" customWidth="1"/>
    <col min="8479" max="8479" width="8" style="107" customWidth="1"/>
    <col min="8480" max="8704" width="8.85546875" style="107"/>
    <col min="8705" max="8705" width="8" style="107" customWidth="1"/>
    <col min="8706" max="8707" width="1" style="107" customWidth="1"/>
    <col min="8708" max="8708" width="2.7109375" style="107" customWidth="1"/>
    <col min="8709" max="8709" width="1.5703125" style="107" customWidth="1"/>
    <col min="8710" max="8710" width="1.85546875" style="107" customWidth="1"/>
    <col min="8711" max="8711" width="4.7109375" style="107" customWidth="1"/>
    <col min="8712" max="8712" width="1.5703125" style="107" customWidth="1"/>
    <col min="8713" max="8713" width="2" style="107" customWidth="1"/>
    <col min="8714" max="8714" width="1.5703125" style="107" customWidth="1"/>
    <col min="8715" max="8715" width="1.85546875" style="107" customWidth="1"/>
    <col min="8716" max="8716" width="8.140625" style="107" customWidth="1"/>
    <col min="8717" max="8717" width="12.140625" style="107" customWidth="1"/>
    <col min="8718" max="8718" width="1.28515625" style="107" customWidth="1"/>
    <col min="8719" max="8719" width="2.140625" style="107" customWidth="1"/>
    <col min="8720" max="8720" width="12.28515625" style="107" customWidth="1"/>
    <col min="8721" max="8721" width="7" style="107" customWidth="1"/>
    <col min="8722" max="8722" width="1" style="107" customWidth="1"/>
    <col min="8723" max="8723" width="10.5703125" style="107" customWidth="1"/>
    <col min="8724" max="8724" width="1" style="107" customWidth="1"/>
    <col min="8725" max="8725" width="13.7109375" style="107" customWidth="1"/>
    <col min="8726" max="8726" width="2.42578125" style="107" customWidth="1"/>
    <col min="8727" max="8727" width="3.28515625" style="107" customWidth="1"/>
    <col min="8728" max="8728" width="1.28515625" style="107" customWidth="1"/>
    <col min="8729" max="8729" width="2.28515625" style="107" customWidth="1"/>
    <col min="8730" max="8730" width="1" style="107" customWidth="1"/>
    <col min="8731" max="8731" width="7" style="107" customWidth="1"/>
    <col min="8732" max="8732" width="1.5703125" style="107" customWidth="1"/>
    <col min="8733" max="8733" width="1.28515625" style="107" customWidth="1"/>
    <col min="8734" max="8734" width="1" style="107" customWidth="1"/>
    <col min="8735" max="8735" width="8" style="107" customWidth="1"/>
    <col min="8736" max="8960" width="8.85546875" style="107"/>
    <col min="8961" max="8961" width="8" style="107" customWidth="1"/>
    <col min="8962" max="8963" width="1" style="107" customWidth="1"/>
    <col min="8964" max="8964" width="2.7109375" style="107" customWidth="1"/>
    <col min="8965" max="8965" width="1.5703125" style="107" customWidth="1"/>
    <col min="8966" max="8966" width="1.85546875" style="107" customWidth="1"/>
    <col min="8967" max="8967" width="4.7109375" style="107" customWidth="1"/>
    <col min="8968" max="8968" width="1.5703125" style="107" customWidth="1"/>
    <col min="8969" max="8969" width="2" style="107" customWidth="1"/>
    <col min="8970" max="8970" width="1.5703125" style="107" customWidth="1"/>
    <col min="8971" max="8971" width="1.85546875" style="107" customWidth="1"/>
    <col min="8972" max="8972" width="8.140625" style="107" customWidth="1"/>
    <col min="8973" max="8973" width="12.140625" style="107" customWidth="1"/>
    <col min="8974" max="8974" width="1.28515625" style="107" customWidth="1"/>
    <col min="8975" max="8975" width="2.140625" style="107" customWidth="1"/>
    <col min="8976" max="8976" width="12.28515625" style="107" customWidth="1"/>
    <col min="8977" max="8977" width="7" style="107" customWidth="1"/>
    <col min="8978" max="8978" width="1" style="107" customWidth="1"/>
    <col min="8979" max="8979" width="10.5703125" style="107" customWidth="1"/>
    <col min="8980" max="8980" width="1" style="107" customWidth="1"/>
    <col min="8981" max="8981" width="13.7109375" style="107" customWidth="1"/>
    <col min="8982" max="8982" width="2.42578125" style="107" customWidth="1"/>
    <col min="8983" max="8983" width="3.28515625" style="107" customWidth="1"/>
    <col min="8984" max="8984" width="1.28515625" style="107" customWidth="1"/>
    <col min="8985" max="8985" width="2.28515625" style="107" customWidth="1"/>
    <col min="8986" max="8986" width="1" style="107" customWidth="1"/>
    <col min="8987" max="8987" width="7" style="107" customWidth="1"/>
    <col min="8988" max="8988" width="1.5703125" style="107" customWidth="1"/>
    <col min="8989" max="8989" width="1.28515625" style="107" customWidth="1"/>
    <col min="8990" max="8990" width="1" style="107" customWidth="1"/>
    <col min="8991" max="8991" width="8" style="107" customWidth="1"/>
    <col min="8992" max="9216" width="8.85546875" style="107"/>
    <col min="9217" max="9217" width="8" style="107" customWidth="1"/>
    <col min="9218" max="9219" width="1" style="107" customWidth="1"/>
    <col min="9220" max="9220" width="2.7109375" style="107" customWidth="1"/>
    <col min="9221" max="9221" width="1.5703125" style="107" customWidth="1"/>
    <col min="9222" max="9222" width="1.85546875" style="107" customWidth="1"/>
    <col min="9223" max="9223" width="4.7109375" style="107" customWidth="1"/>
    <col min="9224" max="9224" width="1.5703125" style="107" customWidth="1"/>
    <col min="9225" max="9225" width="2" style="107" customWidth="1"/>
    <col min="9226" max="9226" width="1.5703125" style="107" customWidth="1"/>
    <col min="9227" max="9227" width="1.85546875" style="107" customWidth="1"/>
    <col min="9228" max="9228" width="8.140625" style="107" customWidth="1"/>
    <col min="9229" max="9229" width="12.140625" style="107" customWidth="1"/>
    <col min="9230" max="9230" width="1.28515625" style="107" customWidth="1"/>
    <col min="9231" max="9231" width="2.140625" style="107" customWidth="1"/>
    <col min="9232" max="9232" width="12.28515625" style="107" customWidth="1"/>
    <col min="9233" max="9233" width="7" style="107" customWidth="1"/>
    <col min="9234" max="9234" width="1" style="107" customWidth="1"/>
    <col min="9235" max="9235" width="10.5703125" style="107" customWidth="1"/>
    <col min="9236" max="9236" width="1" style="107" customWidth="1"/>
    <col min="9237" max="9237" width="13.7109375" style="107" customWidth="1"/>
    <col min="9238" max="9238" width="2.42578125" style="107" customWidth="1"/>
    <col min="9239" max="9239" width="3.28515625" style="107" customWidth="1"/>
    <col min="9240" max="9240" width="1.28515625" style="107" customWidth="1"/>
    <col min="9241" max="9241" width="2.28515625" style="107" customWidth="1"/>
    <col min="9242" max="9242" width="1" style="107" customWidth="1"/>
    <col min="9243" max="9243" width="7" style="107" customWidth="1"/>
    <col min="9244" max="9244" width="1.5703125" style="107" customWidth="1"/>
    <col min="9245" max="9245" width="1.28515625" style="107" customWidth="1"/>
    <col min="9246" max="9246" width="1" style="107" customWidth="1"/>
    <col min="9247" max="9247" width="8" style="107" customWidth="1"/>
    <col min="9248" max="9472" width="8.85546875" style="107"/>
    <col min="9473" max="9473" width="8" style="107" customWidth="1"/>
    <col min="9474" max="9475" width="1" style="107" customWidth="1"/>
    <col min="9476" max="9476" width="2.7109375" style="107" customWidth="1"/>
    <col min="9477" max="9477" width="1.5703125" style="107" customWidth="1"/>
    <col min="9478" max="9478" width="1.85546875" style="107" customWidth="1"/>
    <col min="9479" max="9479" width="4.7109375" style="107" customWidth="1"/>
    <col min="9480" max="9480" width="1.5703125" style="107" customWidth="1"/>
    <col min="9481" max="9481" width="2" style="107" customWidth="1"/>
    <col min="9482" max="9482" width="1.5703125" style="107" customWidth="1"/>
    <col min="9483" max="9483" width="1.85546875" style="107" customWidth="1"/>
    <col min="9484" max="9484" width="8.140625" style="107" customWidth="1"/>
    <col min="9485" max="9485" width="12.140625" style="107" customWidth="1"/>
    <col min="9486" max="9486" width="1.28515625" style="107" customWidth="1"/>
    <col min="9487" max="9487" width="2.140625" style="107" customWidth="1"/>
    <col min="9488" max="9488" width="12.28515625" style="107" customWidth="1"/>
    <col min="9489" max="9489" width="7" style="107" customWidth="1"/>
    <col min="9490" max="9490" width="1" style="107" customWidth="1"/>
    <col min="9491" max="9491" width="10.5703125" style="107" customWidth="1"/>
    <col min="9492" max="9492" width="1" style="107" customWidth="1"/>
    <col min="9493" max="9493" width="13.7109375" style="107" customWidth="1"/>
    <col min="9494" max="9494" width="2.42578125" style="107" customWidth="1"/>
    <col min="9495" max="9495" width="3.28515625" style="107" customWidth="1"/>
    <col min="9496" max="9496" width="1.28515625" style="107" customWidth="1"/>
    <col min="9497" max="9497" width="2.28515625" style="107" customWidth="1"/>
    <col min="9498" max="9498" width="1" style="107" customWidth="1"/>
    <col min="9499" max="9499" width="7" style="107" customWidth="1"/>
    <col min="9500" max="9500" width="1.5703125" style="107" customWidth="1"/>
    <col min="9501" max="9501" width="1.28515625" style="107" customWidth="1"/>
    <col min="9502" max="9502" width="1" style="107" customWidth="1"/>
    <col min="9503" max="9503" width="8" style="107" customWidth="1"/>
    <col min="9504" max="9728" width="8.85546875" style="107"/>
    <col min="9729" max="9729" width="8" style="107" customWidth="1"/>
    <col min="9730" max="9731" width="1" style="107" customWidth="1"/>
    <col min="9732" max="9732" width="2.7109375" style="107" customWidth="1"/>
    <col min="9733" max="9733" width="1.5703125" style="107" customWidth="1"/>
    <col min="9734" max="9734" width="1.85546875" style="107" customWidth="1"/>
    <col min="9735" max="9735" width="4.7109375" style="107" customWidth="1"/>
    <col min="9736" max="9736" width="1.5703125" style="107" customWidth="1"/>
    <col min="9737" max="9737" width="2" style="107" customWidth="1"/>
    <col min="9738" max="9738" width="1.5703125" style="107" customWidth="1"/>
    <col min="9739" max="9739" width="1.85546875" style="107" customWidth="1"/>
    <col min="9740" max="9740" width="8.140625" style="107" customWidth="1"/>
    <col min="9741" max="9741" width="12.140625" style="107" customWidth="1"/>
    <col min="9742" max="9742" width="1.28515625" style="107" customWidth="1"/>
    <col min="9743" max="9743" width="2.140625" style="107" customWidth="1"/>
    <col min="9744" max="9744" width="12.28515625" style="107" customWidth="1"/>
    <col min="9745" max="9745" width="7" style="107" customWidth="1"/>
    <col min="9746" max="9746" width="1" style="107" customWidth="1"/>
    <col min="9747" max="9747" width="10.5703125" style="107" customWidth="1"/>
    <col min="9748" max="9748" width="1" style="107" customWidth="1"/>
    <col min="9749" max="9749" width="13.7109375" style="107" customWidth="1"/>
    <col min="9750" max="9750" width="2.42578125" style="107" customWidth="1"/>
    <col min="9751" max="9751" width="3.28515625" style="107" customWidth="1"/>
    <col min="9752" max="9752" width="1.28515625" style="107" customWidth="1"/>
    <col min="9753" max="9753" width="2.28515625" style="107" customWidth="1"/>
    <col min="9754" max="9754" width="1" style="107" customWidth="1"/>
    <col min="9755" max="9755" width="7" style="107" customWidth="1"/>
    <col min="9756" max="9756" width="1.5703125" style="107" customWidth="1"/>
    <col min="9757" max="9757" width="1.28515625" style="107" customWidth="1"/>
    <col min="9758" max="9758" width="1" style="107" customWidth="1"/>
    <col min="9759" max="9759" width="8" style="107" customWidth="1"/>
    <col min="9760" max="9984" width="8.85546875" style="107"/>
    <col min="9985" max="9985" width="8" style="107" customWidth="1"/>
    <col min="9986" max="9987" width="1" style="107" customWidth="1"/>
    <col min="9988" max="9988" width="2.7109375" style="107" customWidth="1"/>
    <col min="9989" max="9989" width="1.5703125" style="107" customWidth="1"/>
    <col min="9990" max="9990" width="1.85546875" style="107" customWidth="1"/>
    <col min="9991" max="9991" width="4.7109375" style="107" customWidth="1"/>
    <col min="9992" max="9992" width="1.5703125" style="107" customWidth="1"/>
    <col min="9993" max="9993" width="2" style="107" customWidth="1"/>
    <col min="9994" max="9994" width="1.5703125" style="107" customWidth="1"/>
    <col min="9995" max="9995" width="1.85546875" style="107" customWidth="1"/>
    <col min="9996" max="9996" width="8.140625" style="107" customWidth="1"/>
    <col min="9997" max="9997" width="12.140625" style="107" customWidth="1"/>
    <col min="9998" max="9998" width="1.28515625" style="107" customWidth="1"/>
    <col min="9999" max="9999" width="2.140625" style="107" customWidth="1"/>
    <col min="10000" max="10000" width="12.28515625" style="107" customWidth="1"/>
    <col min="10001" max="10001" width="7" style="107" customWidth="1"/>
    <col min="10002" max="10002" width="1" style="107" customWidth="1"/>
    <col min="10003" max="10003" width="10.5703125" style="107" customWidth="1"/>
    <col min="10004" max="10004" width="1" style="107" customWidth="1"/>
    <col min="10005" max="10005" width="13.7109375" style="107" customWidth="1"/>
    <col min="10006" max="10006" width="2.42578125" style="107" customWidth="1"/>
    <col min="10007" max="10007" width="3.28515625" style="107" customWidth="1"/>
    <col min="10008" max="10008" width="1.28515625" style="107" customWidth="1"/>
    <col min="10009" max="10009" width="2.28515625" style="107" customWidth="1"/>
    <col min="10010" max="10010" width="1" style="107" customWidth="1"/>
    <col min="10011" max="10011" width="7" style="107" customWidth="1"/>
    <col min="10012" max="10012" width="1.5703125" style="107" customWidth="1"/>
    <col min="10013" max="10013" width="1.28515625" style="107" customWidth="1"/>
    <col min="10014" max="10014" width="1" style="107" customWidth="1"/>
    <col min="10015" max="10015" width="8" style="107" customWidth="1"/>
    <col min="10016" max="10240" width="8.85546875" style="107"/>
    <col min="10241" max="10241" width="8" style="107" customWidth="1"/>
    <col min="10242" max="10243" width="1" style="107" customWidth="1"/>
    <col min="10244" max="10244" width="2.7109375" style="107" customWidth="1"/>
    <col min="10245" max="10245" width="1.5703125" style="107" customWidth="1"/>
    <col min="10246" max="10246" width="1.85546875" style="107" customWidth="1"/>
    <col min="10247" max="10247" width="4.7109375" style="107" customWidth="1"/>
    <col min="10248" max="10248" width="1.5703125" style="107" customWidth="1"/>
    <col min="10249" max="10249" width="2" style="107" customWidth="1"/>
    <col min="10250" max="10250" width="1.5703125" style="107" customWidth="1"/>
    <col min="10251" max="10251" width="1.85546875" style="107" customWidth="1"/>
    <col min="10252" max="10252" width="8.140625" style="107" customWidth="1"/>
    <col min="10253" max="10253" width="12.140625" style="107" customWidth="1"/>
    <col min="10254" max="10254" width="1.28515625" style="107" customWidth="1"/>
    <col min="10255" max="10255" width="2.140625" style="107" customWidth="1"/>
    <col min="10256" max="10256" width="12.28515625" style="107" customWidth="1"/>
    <col min="10257" max="10257" width="7" style="107" customWidth="1"/>
    <col min="10258" max="10258" width="1" style="107" customWidth="1"/>
    <col min="10259" max="10259" width="10.5703125" style="107" customWidth="1"/>
    <col min="10260" max="10260" width="1" style="107" customWidth="1"/>
    <col min="10261" max="10261" width="13.7109375" style="107" customWidth="1"/>
    <col min="10262" max="10262" width="2.42578125" style="107" customWidth="1"/>
    <col min="10263" max="10263" width="3.28515625" style="107" customWidth="1"/>
    <col min="10264" max="10264" width="1.28515625" style="107" customWidth="1"/>
    <col min="10265" max="10265" width="2.28515625" style="107" customWidth="1"/>
    <col min="10266" max="10266" width="1" style="107" customWidth="1"/>
    <col min="10267" max="10267" width="7" style="107" customWidth="1"/>
    <col min="10268" max="10268" width="1.5703125" style="107" customWidth="1"/>
    <col min="10269" max="10269" width="1.28515625" style="107" customWidth="1"/>
    <col min="10270" max="10270" width="1" style="107" customWidth="1"/>
    <col min="10271" max="10271" width="8" style="107" customWidth="1"/>
    <col min="10272" max="10496" width="8.85546875" style="107"/>
    <col min="10497" max="10497" width="8" style="107" customWidth="1"/>
    <col min="10498" max="10499" width="1" style="107" customWidth="1"/>
    <col min="10500" max="10500" width="2.7109375" style="107" customWidth="1"/>
    <col min="10501" max="10501" width="1.5703125" style="107" customWidth="1"/>
    <col min="10502" max="10502" width="1.85546875" style="107" customWidth="1"/>
    <col min="10503" max="10503" width="4.7109375" style="107" customWidth="1"/>
    <col min="10504" max="10504" width="1.5703125" style="107" customWidth="1"/>
    <col min="10505" max="10505" width="2" style="107" customWidth="1"/>
    <col min="10506" max="10506" width="1.5703125" style="107" customWidth="1"/>
    <col min="10507" max="10507" width="1.85546875" style="107" customWidth="1"/>
    <col min="10508" max="10508" width="8.140625" style="107" customWidth="1"/>
    <col min="10509" max="10509" width="12.140625" style="107" customWidth="1"/>
    <col min="10510" max="10510" width="1.28515625" style="107" customWidth="1"/>
    <col min="10511" max="10511" width="2.140625" style="107" customWidth="1"/>
    <col min="10512" max="10512" width="12.28515625" style="107" customWidth="1"/>
    <col min="10513" max="10513" width="7" style="107" customWidth="1"/>
    <col min="10514" max="10514" width="1" style="107" customWidth="1"/>
    <col min="10515" max="10515" width="10.5703125" style="107" customWidth="1"/>
    <col min="10516" max="10516" width="1" style="107" customWidth="1"/>
    <col min="10517" max="10517" width="13.7109375" style="107" customWidth="1"/>
    <col min="10518" max="10518" width="2.42578125" style="107" customWidth="1"/>
    <col min="10519" max="10519" width="3.28515625" style="107" customWidth="1"/>
    <col min="10520" max="10520" width="1.28515625" style="107" customWidth="1"/>
    <col min="10521" max="10521" width="2.28515625" style="107" customWidth="1"/>
    <col min="10522" max="10522" width="1" style="107" customWidth="1"/>
    <col min="10523" max="10523" width="7" style="107" customWidth="1"/>
    <col min="10524" max="10524" width="1.5703125" style="107" customWidth="1"/>
    <col min="10525" max="10525" width="1.28515625" style="107" customWidth="1"/>
    <col min="10526" max="10526" width="1" style="107" customWidth="1"/>
    <col min="10527" max="10527" width="8" style="107" customWidth="1"/>
    <col min="10528" max="10752" width="8.85546875" style="107"/>
    <col min="10753" max="10753" width="8" style="107" customWidth="1"/>
    <col min="10754" max="10755" width="1" style="107" customWidth="1"/>
    <col min="10756" max="10756" width="2.7109375" style="107" customWidth="1"/>
    <col min="10757" max="10757" width="1.5703125" style="107" customWidth="1"/>
    <col min="10758" max="10758" width="1.85546875" style="107" customWidth="1"/>
    <col min="10759" max="10759" width="4.7109375" style="107" customWidth="1"/>
    <col min="10760" max="10760" width="1.5703125" style="107" customWidth="1"/>
    <col min="10761" max="10761" width="2" style="107" customWidth="1"/>
    <col min="10762" max="10762" width="1.5703125" style="107" customWidth="1"/>
    <col min="10763" max="10763" width="1.85546875" style="107" customWidth="1"/>
    <col min="10764" max="10764" width="8.140625" style="107" customWidth="1"/>
    <col min="10765" max="10765" width="12.140625" style="107" customWidth="1"/>
    <col min="10766" max="10766" width="1.28515625" style="107" customWidth="1"/>
    <col min="10767" max="10767" width="2.140625" style="107" customWidth="1"/>
    <col min="10768" max="10768" width="12.28515625" style="107" customWidth="1"/>
    <col min="10769" max="10769" width="7" style="107" customWidth="1"/>
    <col min="10770" max="10770" width="1" style="107" customWidth="1"/>
    <col min="10771" max="10771" width="10.5703125" style="107" customWidth="1"/>
    <col min="10772" max="10772" width="1" style="107" customWidth="1"/>
    <col min="10773" max="10773" width="13.7109375" style="107" customWidth="1"/>
    <col min="10774" max="10774" width="2.42578125" style="107" customWidth="1"/>
    <col min="10775" max="10775" width="3.28515625" style="107" customWidth="1"/>
    <col min="10776" max="10776" width="1.28515625" style="107" customWidth="1"/>
    <col min="10777" max="10777" width="2.28515625" style="107" customWidth="1"/>
    <col min="10778" max="10778" width="1" style="107" customWidth="1"/>
    <col min="10779" max="10779" width="7" style="107" customWidth="1"/>
    <col min="10780" max="10780" width="1.5703125" style="107" customWidth="1"/>
    <col min="10781" max="10781" width="1.28515625" style="107" customWidth="1"/>
    <col min="10782" max="10782" width="1" style="107" customWidth="1"/>
    <col min="10783" max="10783" width="8" style="107" customWidth="1"/>
    <col min="10784" max="11008" width="8.85546875" style="107"/>
    <col min="11009" max="11009" width="8" style="107" customWidth="1"/>
    <col min="11010" max="11011" width="1" style="107" customWidth="1"/>
    <col min="11012" max="11012" width="2.7109375" style="107" customWidth="1"/>
    <col min="11013" max="11013" width="1.5703125" style="107" customWidth="1"/>
    <col min="11014" max="11014" width="1.85546875" style="107" customWidth="1"/>
    <col min="11015" max="11015" width="4.7109375" style="107" customWidth="1"/>
    <col min="11016" max="11016" width="1.5703125" style="107" customWidth="1"/>
    <col min="11017" max="11017" width="2" style="107" customWidth="1"/>
    <col min="11018" max="11018" width="1.5703125" style="107" customWidth="1"/>
    <col min="11019" max="11019" width="1.85546875" style="107" customWidth="1"/>
    <col min="11020" max="11020" width="8.140625" style="107" customWidth="1"/>
    <col min="11021" max="11021" width="12.140625" style="107" customWidth="1"/>
    <col min="11022" max="11022" width="1.28515625" style="107" customWidth="1"/>
    <col min="11023" max="11023" width="2.140625" style="107" customWidth="1"/>
    <col min="11024" max="11024" width="12.28515625" style="107" customWidth="1"/>
    <col min="11025" max="11025" width="7" style="107" customWidth="1"/>
    <col min="11026" max="11026" width="1" style="107" customWidth="1"/>
    <col min="11027" max="11027" width="10.5703125" style="107" customWidth="1"/>
    <col min="11028" max="11028" width="1" style="107" customWidth="1"/>
    <col min="11029" max="11029" width="13.7109375" style="107" customWidth="1"/>
    <col min="11030" max="11030" width="2.42578125" style="107" customWidth="1"/>
    <col min="11031" max="11031" width="3.28515625" style="107" customWidth="1"/>
    <col min="11032" max="11032" width="1.28515625" style="107" customWidth="1"/>
    <col min="11033" max="11033" width="2.28515625" style="107" customWidth="1"/>
    <col min="11034" max="11034" width="1" style="107" customWidth="1"/>
    <col min="11035" max="11035" width="7" style="107" customWidth="1"/>
    <col min="11036" max="11036" width="1.5703125" style="107" customWidth="1"/>
    <col min="11037" max="11037" width="1.28515625" style="107" customWidth="1"/>
    <col min="11038" max="11038" width="1" style="107" customWidth="1"/>
    <col min="11039" max="11039" width="8" style="107" customWidth="1"/>
    <col min="11040" max="11264" width="8.85546875" style="107"/>
    <col min="11265" max="11265" width="8" style="107" customWidth="1"/>
    <col min="11266" max="11267" width="1" style="107" customWidth="1"/>
    <col min="11268" max="11268" width="2.7109375" style="107" customWidth="1"/>
    <col min="11269" max="11269" width="1.5703125" style="107" customWidth="1"/>
    <col min="11270" max="11270" width="1.85546875" style="107" customWidth="1"/>
    <col min="11271" max="11271" width="4.7109375" style="107" customWidth="1"/>
    <col min="11272" max="11272" width="1.5703125" style="107" customWidth="1"/>
    <col min="11273" max="11273" width="2" style="107" customWidth="1"/>
    <col min="11274" max="11274" width="1.5703125" style="107" customWidth="1"/>
    <col min="11275" max="11275" width="1.85546875" style="107" customWidth="1"/>
    <col min="11276" max="11276" width="8.140625" style="107" customWidth="1"/>
    <col min="11277" max="11277" width="12.140625" style="107" customWidth="1"/>
    <col min="11278" max="11278" width="1.28515625" style="107" customWidth="1"/>
    <col min="11279" max="11279" width="2.140625" style="107" customWidth="1"/>
    <col min="11280" max="11280" width="12.28515625" style="107" customWidth="1"/>
    <col min="11281" max="11281" width="7" style="107" customWidth="1"/>
    <col min="11282" max="11282" width="1" style="107" customWidth="1"/>
    <col min="11283" max="11283" width="10.5703125" style="107" customWidth="1"/>
    <col min="11284" max="11284" width="1" style="107" customWidth="1"/>
    <col min="11285" max="11285" width="13.7109375" style="107" customWidth="1"/>
    <col min="11286" max="11286" width="2.42578125" style="107" customWidth="1"/>
    <col min="11287" max="11287" width="3.28515625" style="107" customWidth="1"/>
    <col min="11288" max="11288" width="1.28515625" style="107" customWidth="1"/>
    <col min="11289" max="11289" width="2.28515625" style="107" customWidth="1"/>
    <col min="11290" max="11290" width="1" style="107" customWidth="1"/>
    <col min="11291" max="11291" width="7" style="107" customWidth="1"/>
    <col min="11292" max="11292" width="1.5703125" style="107" customWidth="1"/>
    <col min="11293" max="11293" width="1.28515625" style="107" customWidth="1"/>
    <col min="11294" max="11294" width="1" style="107" customWidth="1"/>
    <col min="11295" max="11295" width="8" style="107" customWidth="1"/>
    <col min="11296" max="11520" width="8.85546875" style="107"/>
    <col min="11521" max="11521" width="8" style="107" customWidth="1"/>
    <col min="11522" max="11523" width="1" style="107" customWidth="1"/>
    <col min="11524" max="11524" width="2.7109375" style="107" customWidth="1"/>
    <col min="11525" max="11525" width="1.5703125" style="107" customWidth="1"/>
    <col min="11526" max="11526" width="1.85546875" style="107" customWidth="1"/>
    <col min="11527" max="11527" width="4.7109375" style="107" customWidth="1"/>
    <col min="11528" max="11528" width="1.5703125" style="107" customWidth="1"/>
    <col min="11529" max="11529" width="2" style="107" customWidth="1"/>
    <col min="11530" max="11530" width="1.5703125" style="107" customWidth="1"/>
    <col min="11531" max="11531" width="1.85546875" style="107" customWidth="1"/>
    <col min="11532" max="11532" width="8.140625" style="107" customWidth="1"/>
    <col min="11533" max="11533" width="12.140625" style="107" customWidth="1"/>
    <col min="11534" max="11534" width="1.28515625" style="107" customWidth="1"/>
    <col min="11535" max="11535" width="2.140625" style="107" customWidth="1"/>
    <col min="11536" max="11536" width="12.28515625" style="107" customWidth="1"/>
    <col min="11537" max="11537" width="7" style="107" customWidth="1"/>
    <col min="11538" max="11538" width="1" style="107" customWidth="1"/>
    <col min="11539" max="11539" width="10.5703125" style="107" customWidth="1"/>
    <col min="11540" max="11540" width="1" style="107" customWidth="1"/>
    <col min="11541" max="11541" width="13.7109375" style="107" customWidth="1"/>
    <col min="11542" max="11542" width="2.42578125" style="107" customWidth="1"/>
    <col min="11543" max="11543" width="3.28515625" style="107" customWidth="1"/>
    <col min="11544" max="11544" width="1.28515625" style="107" customWidth="1"/>
    <col min="11545" max="11545" width="2.28515625" style="107" customWidth="1"/>
    <col min="11546" max="11546" width="1" style="107" customWidth="1"/>
    <col min="11547" max="11547" width="7" style="107" customWidth="1"/>
    <col min="11548" max="11548" width="1.5703125" style="107" customWidth="1"/>
    <col min="11549" max="11549" width="1.28515625" style="107" customWidth="1"/>
    <col min="11550" max="11550" width="1" style="107" customWidth="1"/>
    <col min="11551" max="11551" width="8" style="107" customWidth="1"/>
    <col min="11552" max="11776" width="8.85546875" style="107"/>
    <col min="11777" max="11777" width="8" style="107" customWidth="1"/>
    <col min="11778" max="11779" width="1" style="107" customWidth="1"/>
    <col min="11780" max="11780" width="2.7109375" style="107" customWidth="1"/>
    <col min="11781" max="11781" width="1.5703125" style="107" customWidth="1"/>
    <col min="11782" max="11782" width="1.85546875" style="107" customWidth="1"/>
    <col min="11783" max="11783" width="4.7109375" style="107" customWidth="1"/>
    <col min="11784" max="11784" width="1.5703125" style="107" customWidth="1"/>
    <col min="11785" max="11785" width="2" style="107" customWidth="1"/>
    <col min="11786" max="11786" width="1.5703125" style="107" customWidth="1"/>
    <col min="11787" max="11787" width="1.85546875" style="107" customWidth="1"/>
    <col min="11788" max="11788" width="8.140625" style="107" customWidth="1"/>
    <col min="11789" max="11789" width="12.140625" style="107" customWidth="1"/>
    <col min="11790" max="11790" width="1.28515625" style="107" customWidth="1"/>
    <col min="11791" max="11791" width="2.140625" style="107" customWidth="1"/>
    <col min="11792" max="11792" width="12.28515625" style="107" customWidth="1"/>
    <col min="11793" max="11793" width="7" style="107" customWidth="1"/>
    <col min="11794" max="11794" width="1" style="107" customWidth="1"/>
    <col min="11795" max="11795" width="10.5703125" style="107" customWidth="1"/>
    <col min="11796" max="11796" width="1" style="107" customWidth="1"/>
    <col min="11797" max="11797" width="13.7109375" style="107" customWidth="1"/>
    <col min="11798" max="11798" width="2.42578125" style="107" customWidth="1"/>
    <col min="11799" max="11799" width="3.28515625" style="107" customWidth="1"/>
    <col min="11800" max="11800" width="1.28515625" style="107" customWidth="1"/>
    <col min="11801" max="11801" width="2.28515625" style="107" customWidth="1"/>
    <col min="11802" max="11802" width="1" style="107" customWidth="1"/>
    <col min="11803" max="11803" width="7" style="107" customWidth="1"/>
    <col min="11804" max="11804" width="1.5703125" style="107" customWidth="1"/>
    <col min="11805" max="11805" width="1.28515625" style="107" customWidth="1"/>
    <col min="11806" max="11806" width="1" style="107" customWidth="1"/>
    <col min="11807" max="11807" width="8" style="107" customWidth="1"/>
    <col min="11808" max="12032" width="8.85546875" style="107"/>
    <col min="12033" max="12033" width="8" style="107" customWidth="1"/>
    <col min="12034" max="12035" width="1" style="107" customWidth="1"/>
    <col min="12036" max="12036" width="2.7109375" style="107" customWidth="1"/>
    <col min="12037" max="12037" width="1.5703125" style="107" customWidth="1"/>
    <col min="12038" max="12038" width="1.85546875" style="107" customWidth="1"/>
    <col min="12039" max="12039" width="4.7109375" style="107" customWidth="1"/>
    <col min="12040" max="12040" width="1.5703125" style="107" customWidth="1"/>
    <col min="12041" max="12041" width="2" style="107" customWidth="1"/>
    <col min="12042" max="12042" width="1.5703125" style="107" customWidth="1"/>
    <col min="12043" max="12043" width="1.85546875" style="107" customWidth="1"/>
    <col min="12044" max="12044" width="8.140625" style="107" customWidth="1"/>
    <col min="12045" max="12045" width="12.140625" style="107" customWidth="1"/>
    <col min="12046" max="12046" width="1.28515625" style="107" customWidth="1"/>
    <col min="12047" max="12047" width="2.140625" style="107" customWidth="1"/>
    <col min="12048" max="12048" width="12.28515625" style="107" customWidth="1"/>
    <col min="12049" max="12049" width="7" style="107" customWidth="1"/>
    <col min="12050" max="12050" width="1" style="107" customWidth="1"/>
    <col min="12051" max="12051" width="10.5703125" style="107" customWidth="1"/>
    <col min="12052" max="12052" width="1" style="107" customWidth="1"/>
    <col min="12053" max="12053" width="13.7109375" style="107" customWidth="1"/>
    <col min="12054" max="12054" width="2.42578125" style="107" customWidth="1"/>
    <col min="12055" max="12055" width="3.28515625" style="107" customWidth="1"/>
    <col min="12056" max="12056" width="1.28515625" style="107" customWidth="1"/>
    <col min="12057" max="12057" width="2.28515625" style="107" customWidth="1"/>
    <col min="12058" max="12058" width="1" style="107" customWidth="1"/>
    <col min="12059" max="12059" width="7" style="107" customWidth="1"/>
    <col min="12060" max="12060" width="1.5703125" style="107" customWidth="1"/>
    <col min="12061" max="12061" width="1.28515625" style="107" customWidth="1"/>
    <col min="12062" max="12062" width="1" style="107" customWidth="1"/>
    <col min="12063" max="12063" width="8" style="107" customWidth="1"/>
    <col min="12064" max="12288" width="8.85546875" style="107"/>
    <col min="12289" max="12289" width="8" style="107" customWidth="1"/>
    <col min="12290" max="12291" width="1" style="107" customWidth="1"/>
    <col min="12292" max="12292" width="2.7109375" style="107" customWidth="1"/>
    <col min="12293" max="12293" width="1.5703125" style="107" customWidth="1"/>
    <col min="12294" max="12294" width="1.85546875" style="107" customWidth="1"/>
    <col min="12295" max="12295" width="4.7109375" style="107" customWidth="1"/>
    <col min="12296" max="12296" width="1.5703125" style="107" customWidth="1"/>
    <col min="12297" max="12297" width="2" style="107" customWidth="1"/>
    <col min="12298" max="12298" width="1.5703125" style="107" customWidth="1"/>
    <col min="12299" max="12299" width="1.85546875" style="107" customWidth="1"/>
    <col min="12300" max="12300" width="8.140625" style="107" customWidth="1"/>
    <col min="12301" max="12301" width="12.140625" style="107" customWidth="1"/>
    <col min="12302" max="12302" width="1.28515625" style="107" customWidth="1"/>
    <col min="12303" max="12303" width="2.140625" style="107" customWidth="1"/>
    <col min="12304" max="12304" width="12.28515625" style="107" customWidth="1"/>
    <col min="12305" max="12305" width="7" style="107" customWidth="1"/>
    <col min="12306" max="12306" width="1" style="107" customWidth="1"/>
    <col min="12307" max="12307" width="10.5703125" style="107" customWidth="1"/>
    <col min="12308" max="12308" width="1" style="107" customWidth="1"/>
    <col min="12309" max="12309" width="13.7109375" style="107" customWidth="1"/>
    <col min="12310" max="12310" width="2.42578125" style="107" customWidth="1"/>
    <col min="12311" max="12311" width="3.28515625" style="107" customWidth="1"/>
    <col min="12312" max="12312" width="1.28515625" style="107" customWidth="1"/>
    <col min="12313" max="12313" width="2.28515625" style="107" customWidth="1"/>
    <col min="12314" max="12314" width="1" style="107" customWidth="1"/>
    <col min="12315" max="12315" width="7" style="107" customWidth="1"/>
    <col min="12316" max="12316" width="1.5703125" style="107" customWidth="1"/>
    <col min="12317" max="12317" width="1.28515625" style="107" customWidth="1"/>
    <col min="12318" max="12318" width="1" style="107" customWidth="1"/>
    <col min="12319" max="12319" width="8" style="107" customWidth="1"/>
    <col min="12320" max="12544" width="8.85546875" style="107"/>
    <col min="12545" max="12545" width="8" style="107" customWidth="1"/>
    <col min="12546" max="12547" width="1" style="107" customWidth="1"/>
    <col min="12548" max="12548" width="2.7109375" style="107" customWidth="1"/>
    <col min="12549" max="12549" width="1.5703125" style="107" customWidth="1"/>
    <col min="12550" max="12550" width="1.85546875" style="107" customWidth="1"/>
    <col min="12551" max="12551" width="4.7109375" style="107" customWidth="1"/>
    <col min="12552" max="12552" width="1.5703125" style="107" customWidth="1"/>
    <col min="12553" max="12553" width="2" style="107" customWidth="1"/>
    <col min="12554" max="12554" width="1.5703125" style="107" customWidth="1"/>
    <col min="12555" max="12555" width="1.85546875" style="107" customWidth="1"/>
    <col min="12556" max="12556" width="8.140625" style="107" customWidth="1"/>
    <col min="12557" max="12557" width="12.140625" style="107" customWidth="1"/>
    <col min="12558" max="12558" width="1.28515625" style="107" customWidth="1"/>
    <col min="12559" max="12559" width="2.140625" style="107" customWidth="1"/>
    <col min="12560" max="12560" width="12.28515625" style="107" customWidth="1"/>
    <col min="12561" max="12561" width="7" style="107" customWidth="1"/>
    <col min="12562" max="12562" width="1" style="107" customWidth="1"/>
    <col min="12563" max="12563" width="10.5703125" style="107" customWidth="1"/>
    <col min="12564" max="12564" width="1" style="107" customWidth="1"/>
    <col min="12565" max="12565" width="13.7109375" style="107" customWidth="1"/>
    <col min="12566" max="12566" width="2.42578125" style="107" customWidth="1"/>
    <col min="12567" max="12567" width="3.28515625" style="107" customWidth="1"/>
    <col min="12568" max="12568" width="1.28515625" style="107" customWidth="1"/>
    <col min="12569" max="12569" width="2.28515625" style="107" customWidth="1"/>
    <col min="12570" max="12570" width="1" style="107" customWidth="1"/>
    <col min="12571" max="12571" width="7" style="107" customWidth="1"/>
    <col min="12572" max="12572" width="1.5703125" style="107" customWidth="1"/>
    <col min="12573" max="12573" width="1.28515625" style="107" customWidth="1"/>
    <col min="12574" max="12574" width="1" style="107" customWidth="1"/>
    <col min="12575" max="12575" width="8" style="107" customWidth="1"/>
    <col min="12576" max="12800" width="8.85546875" style="107"/>
    <col min="12801" max="12801" width="8" style="107" customWidth="1"/>
    <col min="12802" max="12803" width="1" style="107" customWidth="1"/>
    <col min="12804" max="12804" width="2.7109375" style="107" customWidth="1"/>
    <col min="12805" max="12805" width="1.5703125" style="107" customWidth="1"/>
    <col min="12806" max="12806" width="1.85546875" style="107" customWidth="1"/>
    <col min="12807" max="12807" width="4.7109375" style="107" customWidth="1"/>
    <col min="12808" max="12808" width="1.5703125" style="107" customWidth="1"/>
    <col min="12809" max="12809" width="2" style="107" customWidth="1"/>
    <col min="12810" max="12810" width="1.5703125" style="107" customWidth="1"/>
    <col min="12811" max="12811" width="1.85546875" style="107" customWidth="1"/>
    <col min="12812" max="12812" width="8.140625" style="107" customWidth="1"/>
    <col min="12813" max="12813" width="12.140625" style="107" customWidth="1"/>
    <col min="12814" max="12814" width="1.28515625" style="107" customWidth="1"/>
    <col min="12815" max="12815" width="2.140625" style="107" customWidth="1"/>
    <col min="12816" max="12816" width="12.28515625" style="107" customWidth="1"/>
    <col min="12817" max="12817" width="7" style="107" customWidth="1"/>
    <col min="12818" max="12818" width="1" style="107" customWidth="1"/>
    <col min="12819" max="12819" width="10.5703125" style="107" customWidth="1"/>
    <col min="12820" max="12820" width="1" style="107" customWidth="1"/>
    <col min="12821" max="12821" width="13.7109375" style="107" customWidth="1"/>
    <col min="12822" max="12822" width="2.42578125" style="107" customWidth="1"/>
    <col min="12823" max="12823" width="3.28515625" style="107" customWidth="1"/>
    <col min="12824" max="12824" width="1.28515625" style="107" customWidth="1"/>
    <col min="12825" max="12825" width="2.28515625" style="107" customWidth="1"/>
    <col min="12826" max="12826" width="1" style="107" customWidth="1"/>
    <col min="12827" max="12827" width="7" style="107" customWidth="1"/>
    <col min="12828" max="12828" width="1.5703125" style="107" customWidth="1"/>
    <col min="12829" max="12829" width="1.28515625" style="107" customWidth="1"/>
    <col min="12830" max="12830" width="1" style="107" customWidth="1"/>
    <col min="12831" max="12831" width="8" style="107" customWidth="1"/>
    <col min="12832" max="13056" width="8.85546875" style="107"/>
    <col min="13057" max="13057" width="8" style="107" customWidth="1"/>
    <col min="13058" max="13059" width="1" style="107" customWidth="1"/>
    <col min="13060" max="13060" width="2.7109375" style="107" customWidth="1"/>
    <col min="13061" max="13061" width="1.5703125" style="107" customWidth="1"/>
    <col min="13062" max="13062" width="1.85546875" style="107" customWidth="1"/>
    <col min="13063" max="13063" width="4.7109375" style="107" customWidth="1"/>
    <col min="13064" max="13064" width="1.5703125" style="107" customWidth="1"/>
    <col min="13065" max="13065" width="2" style="107" customWidth="1"/>
    <col min="13066" max="13066" width="1.5703125" style="107" customWidth="1"/>
    <col min="13067" max="13067" width="1.85546875" style="107" customWidth="1"/>
    <col min="13068" max="13068" width="8.140625" style="107" customWidth="1"/>
    <col min="13069" max="13069" width="12.140625" style="107" customWidth="1"/>
    <col min="13070" max="13070" width="1.28515625" style="107" customWidth="1"/>
    <col min="13071" max="13071" width="2.140625" style="107" customWidth="1"/>
    <col min="13072" max="13072" width="12.28515625" style="107" customWidth="1"/>
    <col min="13073" max="13073" width="7" style="107" customWidth="1"/>
    <col min="13074" max="13074" width="1" style="107" customWidth="1"/>
    <col min="13075" max="13075" width="10.5703125" style="107" customWidth="1"/>
    <col min="13076" max="13076" width="1" style="107" customWidth="1"/>
    <col min="13077" max="13077" width="13.7109375" style="107" customWidth="1"/>
    <col min="13078" max="13078" width="2.42578125" style="107" customWidth="1"/>
    <col min="13079" max="13079" width="3.28515625" style="107" customWidth="1"/>
    <col min="13080" max="13080" width="1.28515625" style="107" customWidth="1"/>
    <col min="13081" max="13081" width="2.28515625" style="107" customWidth="1"/>
    <col min="13082" max="13082" width="1" style="107" customWidth="1"/>
    <col min="13083" max="13083" width="7" style="107" customWidth="1"/>
    <col min="13084" max="13084" width="1.5703125" style="107" customWidth="1"/>
    <col min="13085" max="13085" width="1.28515625" style="107" customWidth="1"/>
    <col min="13086" max="13086" width="1" style="107" customWidth="1"/>
    <col min="13087" max="13087" width="8" style="107" customWidth="1"/>
    <col min="13088" max="13312" width="8.85546875" style="107"/>
    <col min="13313" max="13313" width="8" style="107" customWidth="1"/>
    <col min="13314" max="13315" width="1" style="107" customWidth="1"/>
    <col min="13316" max="13316" width="2.7109375" style="107" customWidth="1"/>
    <col min="13317" max="13317" width="1.5703125" style="107" customWidth="1"/>
    <col min="13318" max="13318" width="1.85546875" style="107" customWidth="1"/>
    <col min="13319" max="13319" width="4.7109375" style="107" customWidth="1"/>
    <col min="13320" max="13320" width="1.5703125" style="107" customWidth="1"/>
    <col min="13321" max="13321" width="2" style="107" customWidth="1"/>
    <col min="13322" max="13322" width="1.5703125" style="107" customWidth="1"/>
    <col min="13323" max="13323" width="1.85546875" style="107" customWidth="1"/>
    <col min="13324" max="13324" width="8.140625" style="107" customWidth="1"/>
    <col min="13325" max="13325" width="12.140625" style="107" customWidth="1"/>
    <col min="13326" max="13326" width="1.28515625" style="107" customWidth="1"/>
    <col min="13327" max="13327" width="2.140625" style="107" customWidth="1"/>
    <col min="13328" max="13328" width="12.28515625" style="107" customWidth="1"/>
    <col min="13329" max="13329" width="7" style="107" customWidth="1"/>
    <col min="13330" max="13330" width="1" style="107" customWidth="1"/>
    <col min="13331" max="13331" width="10.5703125" style="107" customWidth="1"/>
    <col min="13332" max="13332" width="1" style="107" customWidth="1"/>
    <col min="13333" max="13333" width="13.7109375" style="107" customWidth="1"/>
    <col min="13334" max="13334" width="2.42578125" style="107" customWidth="1"/>
    <col min="13335" max="13335" width="3.28515625" style="107" customWidth="1"/>
    <col min="13336" max="13336" width="1.28515625" style="107" customWidth="1"/>
    <col min="13337" max="13337" width="2.28515625" style="107" customWidth="1"/>
    <col min="13338" max="13338" width="1" style="107" customWidth="1"/>
    <col min="13339" max="13339" width="7" style="107" customWidth="1"/>
    <col min="13340" max="13340" width="1.5703125" style="107" customWidth="1"/>
    <col min="13341" max="13341" width="1.28515625" style="107" customWidth="1"/>
    <col min="13342" max="13342" width="1" style="107" customWidth="1"/>
    <col min="13343" max="13343" width="8" style="107" customWidth="1"/>
    <col min="13344" max="13568" width="8.85546875" style="107"/>
    <col min="13569" max="13569" width="8" style="107" customWidth="1"/>
    <col min="13570" max="13571" width="1" style="107" customWidth="1"/>
    <col min="13572" max="13572" width="2.7109375" style="107" customWidth="1"/>
    <col min="13573" max="13573" width="1.5703125" style="107" customWidth="1"/>
    <col min="13574" max="13574" width="1.85546875" style="107" customWidth="1"/>
    <col min="13575" max="13575" width="4.7109375" style="107" customWidth="1"/>
    <col min="13576" max="13576" width="1.5703125" style="107" customWidth="1"/>
    <col min="13577" max="13577" width="2" style="107" customWidth="1"/>
    <col min="13578" max="13578" width="1.5703125" style="107" customWidth="1"/>
    <col min="13579" max="13579" width="1.85546875" style="107" customWidth="1"/>
    <col min="13580" max="13580" width="8.140625" style="107" customWidth="1"/>
    <col min="13581" max="13581" width="12.140625" style="107" customWidth="1"/>
    <col min="13582" max="13582" width="1.28515625" style="107" customWidth="1"/>
    <col min="13583" max="13583" width="2.140625" style="107" customWidth="1"/>
    <col min="13584" max="13584" width="12.28515625" style="107" customWidth="1"/>
    <col min="13585" max="13585" width="7" style="107" customWidth="1"/>
    <col min="13586" max="13586" width="1" style="107" customWidth="1"/>
    <col min="13587" max="13587" width="10.5703125" style="107" customWidth="1"/>
    <col min="13588" max="13588" width="1" style="107" customWidth="1"/>
    <col min="13589" max="13589" width="13.7109375" style="107" customWidth="1"/>
    <col min="13590" max="13590" width="2.42578125" style="107" customWidth="1"/>
    <col min="13591" max="13591" width="3.28515625" style="107" customWidth="1"/>
    <col min="13592" max="13592" width="1.28515625" style="107" customWidth="1"/>
    <col min="13593" max="13593" width="2.28515625" style="107" customWidth="1"/>
    <col min="13594" max="13594" width="1" style="107" customWidth="1"/>
    <col min="13595" max="13595" width="7" style="107" customWidth="1"/>
    <col min="13596" max="13596" width="1.5703125" style="107" customWidth="1"/>
    <col min="13597" max="13597" width="1.28515625" style="107" customWidth="1"/>
    <col min="13598" max="13598" width="1" style="107" customWidth="1"/>
    <col min="13599" max="13599" width="8" style="107" customWidth="1"/>
    <col min="13600" max="13824" width="8.85546875" style="107"/>
    <col min="13825" max="13825" width="8" style="107" customWidth="1"/>
    <col min="13826" max="13827" width="1" style="107" customWidth="1"/>
    <col min="13828" max="13828" width="2.7109375" style="107" customWidth="1"/>
    <col min="13829" max="13829" width="1.5703125" style="107" customWidth="1"/>
    <col min="13830" max="13830" width="1.85546875" style="107" customWidth="1"/>
    <col min="13831" max="13831" width="4.7109375" style="107" customWidth="1"/>
    <col min="13832" max="13832" width="1.5703125" style="107" customWidth="1"/>
    <col min="13833" max="13833" width="2" style="107" customWidth="1"/>
    <col min="13834" max="13834" width="1.5703125" style="107" customWidth="1"/>
    <col min="13835" max="13835" width="1.85546875" style="107" customWidth="1"/>
    <col min="13836" max="13836" width="8.140625" style="107" customWidth="1"/>
    <col min="13837" max="13837" width="12.140625" style="107" customWidth="1"/>
    <col min="13838" max="13838" width="1.28515625" style="107" customWidth="1"/>
    <col min="13839" max="13839" width="2.140625" style="107" customWidth="1"/>
    <col min="13840" max="13840" width="12.28515625" style="107" customWidth="1"/>
    <col min="13841" max="13841" width="7" style="107" customWidth="1"/>
    <col min="13842" max="13842" width="1" style="107" customWidth="1"/>
    <col min="13843" max="13843" width="10.5703125" style="107" customWidth="1"/>
    <col min="13844" max="13844" width="1" style="107" customWidth="1"/>
    <col min="13845" max="13845" width="13.7109375" style="107" customWidth="1"/>
    <col min="13846" max="13846" width="2.42578125" style="107" customWidth="1"/>
    <col min="13847" max="13847" width="3.28515625" style="107" customWidth="1"/>
    <col min="13848" max="13848" width="1.28515625" style="107" customWidth="1"/>
    <col min="13849" max="13849" width="2.28515625" style="107" customWidth="1"/>
    <col min="13850" max="13850" width="1" style="107" customWidth="1"/>
    <col min="13851" max="13851" width="7" style="107" customWidth="1"/>
    <col min="13852" max="13852" width="1.5703125" style="107" customWidth="1"/>
    <col min="13853" max="13853" width="1.28515625" style="107" customWidth="1"/>
    <col min="13854" max="13854" width="1" style="107" customWidth="1"/>
    <col min="13855" max="13855" width="8" style="107" customWidth="1"/>
    <col min="13856" max="14080" width="8.85546875" style="107"/>
    <col min="14081" max="14081" width="8" style="107" customWidth="1"/>
    <col min="14082" max="14083" width="1" style="107" customWidth="1"/>
    <col min="14084" max="14084" width="2.7109375" style="107" customWidth="1"/>
    <col min="14085" max="14085" width="1.5703125" style="107" customWidth="1"/>
    <col min="14086" max="14086" width="1.85546875" style="107" customWidth="1"/>
    <col min="14087" max="14087" width="4.7109375" style="107" customWidth="1"/>
    <col min="14088" max="14088" width="1.5703125" style="107" customWidth="1"/>
    <col min="14089" max="14089" width="2" style="107" customWidth="1"/>
    <col min="14090" max="14090" width="1.5703125" style="107" customWidth="1"/>
    <col min="14091" max="14091" width="1.85546875" style="107" customWidth="1"/>
    <col min="14092" max="14092" width="8.140625" style="107" customWidth="1"/>
    <col min="14093" max="14093" width="12.140625" style="107" customWidth="1"/>
    <col min="14094" max="14094" width="1.28515625" style="107" customWidth="1"/>
    <col min="14095" max="14095" width="2.140625" style="107" customWidth="1"/>
    <col min="14096" max="14096" width="12.28515625" style="107" customWidth="1"/>
    <col min="14097" max="14097" width="7" style="107" customWidth="1"/>
    <col min="14098" max="14098" width="1" style="107" customWidth="1"/>
    <col min="14099" max="14099" width="10.5703125" style="107" customWidth="1"/>
    <col min="14100" max="14100" width="1" style="107" customWidth="1"/>
    <col min="14101" max="14101" width="13.7109375" style="107" customWidth="1"/>
    <col min="14102" max="14102" width="2.42578125" style="107" customWidth="1"/>
    <col min="14103" max="14103" width="3.28515625" style="107" customWidth="1"/>
    <col min="14104" max="14104" width="1.28515625" style="107" customWidth="1"/>
    <col min="14105" max="14105" width="2.28515625" style="107" customWidth="1"/>
    <col min="14106" max="14106" width="1" style="107" customWidth="1"/>
    <col min="14107" max="14107" width="7" style="107" customWidth="1"/>
    <col min="14108" max="14108" width="1.5703125" style="107" customWidth="1"/>
    <col min="14109" max="14109" width="1.28515625" style="107" customWidth="1"/>
    <col min="14110" max="14110" width="1" style="107" customWidth="1"/>
    <col min="14111" max="14111" width="8" style="107" customWidth="1"/>
    <col min="14112" max="14336" width="8.85546875" style="107"/>
    <col min="14337" max="14337" width="8" style="107" customWidth="1"/>
    <col min="14338" max="14339" width="1" style="107" customWidth="1"/>
    <col min="14340" max="14340" width="2.7109375" style="107" customWidth="1"/>
    <col min="14341" max="14341" width="1.5703125" style="107" customWidth="1"/>
    <col min="14342" max="14342" width="1.85546875" style="107" customWidth="1"/>
    <col min="14343" max="14343" width="4.7109375" style="107" customWidth="1"/>
    <col min="14344" max="14344" width="1.5703125" style="107" customWidth="1"/>
    <col min="14345" max="14345" width="2" style="107" customWidth="1"/>
    <col min="14346" max="14346" width="1.5703125" style="107" customWidth="1"/>
    <col min="14347" max="14347" width="1.85546875" style="107" customWidth="1"/>
    <col min="14348" max="14348" width="8.140625" style="107" customWidth="1"/>
    <col min="14349" max="14349" width="12.140625" style="107" customWidth="1"/>
    <col min="14350" max="14350" width="1.28515625" style="107" customWidth="1"/>
    <col min="14351" max="14351" width="2.140625" style="107" customWidth="1"/>
    <col min="14352" max="14352" width="12.28515625" style="107" customWidth="1"/>
    <col min="14353" max="14353" width="7" style="107" customWidth="1"/>
    <col min="14354" max="14354" width="1" style="107" customWidth="1"/>
    <col min="14355" max="14355" width="10.5703125" style="107" customWidth="1"/>
    <col min="14356" max="14356" width="1" style="107" customWidth="1"/>
    <col min="14357" max="14357" width="13.7109375" style="107" customWidth="1"/>
    <col min="14358" max="14358" width="2.42578125" style="107" customWidth="1"/>
    <col min="14359" max="14359" width="3.28515625" style="107" customWidth="1"/>
    <col min="14360" max="14360" width="1.28515625" style="107" customWidth="1"/>
    <col min="14361" max="14361" width="2.28515625" style="107" customWidth="1"/>
    <col min="14362" max="14362" width="1" style="107" customWidth="1"/>
    <col min="14363" max="14363" width="7" style="107" customWidth="1"/>
    <col min="14364" max="14364" width="1.5703125" style="107" customWidth="1"/>
    <col min="14365" max="14365" width="1.28515625" style="107" customWidth="1"/>
    <col min="14366" max="14366" width="1" style="107" customWidth="1"/>
    <col min="14367" max="14367" width="8" style="107" customWidth="1"/>
    <col min="14368" max="14592" width="8.85546875" style="107"/>
    <col min="14593" max="14593" width="8" style="107" customWidth="1"/>
    <col min="14594" max="14595" width="1" style="107" customWidth="1"/>
    <col min="14596" max="14596" width="2.7109375" style="107" customWidth="1"/>
    <col min="14597" max="14597" width="1.5703125" style="107" customWidth="1"/>
    <col min="14598" max="14598" width="1.85546875" style="107" customWidth="1"/>
    <col min="14599" max="14599" width="4.7109375" style="107" customWidth="1"/>
    <col min="14600" max="14600" width="1.5703125" style="107" customWidth="1"/>
    <col min="14601" max="14601" width="2" style="107" customWidth="1"/>
    <col min="14602" max="14602" width="1.5703125" style="107" customWidth="1"/>
    <col min="14603" max="14603" width="1.85546875" style="107" customWidth="1"/>
    <col min="14604" max="14604" width="8.140625" style="107" customWidth="1"/>
    <col min="14605" max="14605" width="12.140625" style="107" customWidth="1"/>
    <col min="14606" max="14606" width="1.28515625" style="107" customWidth="1"/>
    <col min="14607" max="14607" width="2.140625" style="107" customWidth="1"/>
    <col min="14608" max="14608" width="12.28515625" style="107" customWidth="1"/>
    <col min="14609" max="14609" width="7" style="107" customWidth="1"/>
    <col min="14610" max="14610" width="1" style="107" customWidth="1"/>
    <col min="14611" max="14611" width="10.5703125" style="107" customWidth="1"/>
    <col min="14612" max="14612" width="1" style="107" customWidth="1"/>
    <col min="14613" max="14613" width="13.7109375" style="107" customWidth="1"/>
    <col min="14614" max="14614" width="2.42578125" style="107" customWidth="1"/>
    <col min="14615" max="14615" width="3.28515625" style="107" customWidth="1"/>
    <col min="14616" max="14616" width="1.28515625" style="107" customWidth="1"/>
    <col min="14617" max="14617" width="2.28515625" style="107" customWidth="1"/>
    <col min="14618" max="14618" width="1" style="107" customWidth="1"/>
    <col min="14619" max="14619" width="7" style="107" customWidth="1"/>
    <col min="14620" max="14620" width="1.5703125" style="107" customWidth="1"/>
    <col min="14621" max="14621" width="1.28515625" style="107" customWidth="1"/>
    <col min="14622" max="14622" width="1" style="107" customWidth="1"/>
    <col min="14623" max="14623" width="8" style="107" customWidth="1"/>
    <col min="14624" max="14848" width="8.85546875" style="107"/>
    <col min="14849" max="14849" width="8" style="107" customWidth="1"/>
    <col min="14850" max="14851" width="1" style="107" customWidth="1"/>
    <col min="14852" max="14852" width="2.7109375" style="107" customWidth="1"/>
    <col min="14853" max="14853" width="1.5703125" style="107" customWidth="1"/>
    <col min="14854" max="14854" width="1.85546875" style="107" customWidth="1"/>
    <col min="14855" max="14855" width="4.7109375" style="107" customWidth="1"/>
    <col min="14856" max="14856" width="1.5703125" style="107" customWidth="1"/>
    <col min="14857" max="14857" width="2" style="107" customWidth="1"/>
    <col min="14858" max="14858" width="1.5703125" style="107" customWidth="1"/>
    <col min="14859" max="14859" width="1.85546875" style="107" customWidth="1"/>
    <col min="14860" max="14860" width="8.140625" style="107" customWidth="1"/>
    <col min="14861" max="14861" width="12.140625" style="107" customWidth="1"/>
    <col min="14862" max="14862" width="1.28515625" style="107" customWidth="1"/>
    <col min="14863" max="14863" width="2.140625" style="107" customWidth="1"/>
    <col min="14864" max="14864" width="12.28515625" style="107" customWidth="1"/>
    <col min="14865" max="14865" width="7" style="107" customWidth="1"/>
    <col min="14866" max="14866" width="1" style="107" customWidth="1"/>
    <col min="14867" max="14867" width="10.5703125" style="107" customWidth="1"/>
    <col min="14868" max="14868" width="1" style="107" customWidth="1"/>
    <col min="14869" max="14869" width="13.7109375" style="107" customWidth="1"/>
    <col min="14870" max="14870" width="2.42578125" style="107" customWidth="1"/>
    <col min="14871" max="14871" width="3.28515625" style="107" customWidth="1"/>
    <col min="14872" max="14872" width="1.28515625" style="107" customWidth="1"/>
    <col min="14873" max="14873" width="2.28515625" style="107" customWidth="1"/>
    <col min="14874" max="14874" width="1" style="107" customWidth="1"/>
    <col min="14875" max="14875" width="7" style="107" customWidth="1"/>
    <col min="14876" max="14876" width="1.5703125" style="107" customWidth="1"/>
    <col min="14877" max="14877" width="1.28515625" style="107" customWidth="1"/>
    <col min="14878" max="14878" width="1" style="107" customWidth="1"/>
    <col min="14879" max="14879" width="8" style="107" customWidth="1"/>
    <col min="14880" max="15104" width="8.85546875" style="107"/>
    <col min="15105" max="15105" width="8" style="107" customWidth="1"/>
    <col min="15106" max="15107" width="1" style="107" customWidth="1"/>
    <col min="15108" max="15108" width="2.7109375" style="107" customWidth="1"/>
    <col min="15109" max="15109" width="1.5703125" style="107" customWidth="1"/>
    <col min="15110" max="15110" width="1.85546875" style="107" customWidth="1"/>
    <col min="15111" max="15111" width="4.7109375" style="107" customWidth="1"/>
    <col min="15112" max="15112" width="1.5703125" style="107" customWidth="1"/>
    <col min="15113" max="15113" width="2" style="107" customWidth="1"/>
    <col min="15114" max="15114" width="1.5703125" style="107" customWidth="1"/>
    <col min="15115" max="15115" width="1.85546875" style="107" customWidth="1"/>
    <col min="15116" max="15116" width="8.140625" style="107" customWidth="1"/>
    <col min="15117" max="15117" width="12.140625" style="107" customWidth="1"/>
    <col min="15118" max="15118" width="1.28515625" style="107" customWidth="1"/>
    <col min="15119" max="15119" width="2.140625" style="107" customWidth="1"/>
    <col min="15120" max="15120" width="12.28515625" style="107" customWidth="1"/>
    <col min="15121" max="15121" width="7" style="107" customWidth="1"/>
    <col min="15122" max="15122" width="1" style="107" customWidth="1"/>
    <col min="15123" max="15123" width="10.5703125" style="107" customWidth="1"/>
    <col min="15124" max="15124" width="1" style="107" customWidth="1"/>
    <col min="15125" max="15125" width="13.7109375" style="107" customWidth="1"/>
    <col min="15126" max="15126" width="2.42578125" style="107" customWidth="1"/>
    <col min="15127" max="15127" width="3.28515625" style="107" customWidth="1"/>
    <col min="15128" max="15128" width="1.28515625" style="107" customWidth="1"/>
    <col min="15129" max="15129" width="2.28515625" style="107" customWidth="1"/>
    <col min="15130" max="15130" width="1" style="107" customWidth="1"/>
    <col min="15131" max="15131" width="7" style="107" customWidth="1"/>
    <col min="15132" max="15132" width="1.5703125" style="107" customWidth="1"/>
    <col min="15133" max="15133" width="1.28515625" style="107" customWidth="1"/>
    <col min="15134" max="15134" width="1" style="107" customWidth="1"/>
    <col min="15135" max="15135" width="8" style="107" customWidth="1"/>
    <col min="15136" max="15360" width="8.85546875" style="107"/>
    <col min="15361" max="15361" width="8" style="107" customWidth="1"/>
    <col min="15362" max="15363" width="1" style="107" customWidth="1"/>
    <col min="15364" max="15364" width="2.7109375" style="107" customWidth="1"/>
    <col min="15365" max="15365" width="1.5703125" style="107" customWidth="1"/>
    <col min="15366" max="15366" width="1.85546875" style="107" customWidth="1"/>
    <col min="15367" max="15367" width="4.7109375" style="107" customWidth="1"/>
    <col min="15368" max="15368" width="1.5703125" style="107" customWidth="1"/>
    <col min="15369" max="15369" width="2" style="107" customWidth="1"/>
    <col min="15370" max="15370" width="1.5703125" style="107" customWidth="1"/>
    <col min="15371" max="15371" width="1.85546875" style="107" customWidth="1"/>
    <col min="15372" max="15372" width="8.140625" style="107" customWidth="1"/>
    <col min="15373" max="15373" width="12.140625" style="107" customWidth="1"/>
    <col min="15374" max="15374" width="1.28515625" style="107" customWidth="1"/>
    <col min="15375" max="15375" width="2.140625" style="107" customWidth="1"/>
    <col min="15376" max="15376" width="12.28515625" style="107" customWidth="1"/>
    <col min="15377" max="15377" width="7" style="107" customWidth="1"/>
    <col min="15378" max="15378" width="1" style="107" customWidth="1"/>
    <col min="15379" max="15379" width="10.5703125" style="107" customWidth="1"/>
    <col min="15380" max="15380" width="1" style="107" customWidth="1"/>
    <col min="15381" max="15381" width="13.7109375" style="107" customWidth="1"/>
    <col min="15382" max="15382" width="2.42578125" style="107" customWidth="1"/>
    <col min="15383" max="15383" width="3.28515625" style="107" customWidth="1"/>
    <col min="15384" max="15384" width="1.28515625" style="107" customWidth="1"/>
    <col min="15385" max="15385" width="2.28515625" style="107" customWidth="1"/>
    <col min="15386" max="15386" width="1" style="107" customWidth="1"/>
    <col min="15387" max="15387" width="7" style="107" customWidth="1"/>
    <col min="15388" max="15388" width="1.5703125" style="107" customWidth="1"/>
    <col min="15389" max="15389" width="1.28515625" style="107" customWidth="1"/>
    <col min="15390" max="15390" width="1" style="107" customWidth="1"/>
    <col min="15391" max="15391" width="8" style="107" customWidth="1"/>
    <col min="15392" max="15616" width="8.85546875" style="107"/>
    <col min="15617" max="15617" width="8" style="107" customWidth="1"/>
    <col min="15618" max="15619" width="1" style="107" customWidth="1"/>
    <col min="15620" max="15620" width="2.7109375" style="107" customWidth="1"/>
    <col min="15621" max="15621" width="1.5703125" style="107" customWidth="1"/>
    <col min="15622" max="15622" width="1.85546875" style="107" customWidth="1"/>
    <col min="15623" max="15623" width="4.7109375" style="107" customWidth="1"/>
    <col min="15624" max="15624" width="1.5703125" style="107" customWidth="1"/>
    <col min="15625" max="15625" width="2" style="107" customWidth="1"/>
    <col min="15626" max="15626" width="1.5703125" style="107" customWidth="1"/>
    <col min="15627" max="15627" width="1.85546875" style="107" customWidth="1"/>
    <col min="15628" max="15628" width="8.140625" style="107" customWidth="1"/>
    <col min="15629" max="15629" width="12.140625" style="107" customWidth="1"/>
    <col min="15630" max="15630" width="1.28515625" style="107" customWidth="1"/>
    <col min="15631" max="15631" width="2.140625" style="107" customWidth="1"/>
    <col min="15632" max="15632" width="12.28515625" style="107" customWidth="1"/>
    <col min="15633" max="15633" width="7" style="107" customWidth="1"/>
    <col min="15634" max="15634" width="1" style="107" customWidth="1"/>
    <col min="15635" max="15635" width="10.5703125" style="107" customWidth="1"/>
    <col min="15636" max="15636" width="1" style="107" customWidth="1"/>
    <col min="15637" max="15637" width="13.7109375" style="107" customWidth="1"/>
    <col min="15638" max="15638" width="2.42578125" style="107" customWidth="1"/>
    <col min="15639" max="15639" width="3.28515625" style="107" customWidth="1"/>
    <col min="15640" max="15640" width="1.28515625" style="107" customWidth="1"/>
    <col min="15641" max="15641" width="2.28515625" style="107" customWidth="1"/>
    <col min="15642" max="15642" width="1" style="107" customWidth="1"/>
    <col min="15643" max="15643" width="7" style="107" customWidth="1"/>
    <col min="15644" max="15644" width="1.5703125" style="107" customWidth="1"/>
    <col min="15645" max="15645" width="1.28515625" style="107" customWidth="1"/>
    <col min="15646" max="15646" width="1" style="107" customWidth="1"/>
    <col min="15647" max="15647" width="8" style="107" customWidth="1"/>
    <col min="15648" max="15872" width="8.85546875" style="107"/>
    <col min="15873" max="15873" width="8" style="107" customWidth="1"/>
    <col min="15874" max="15875" width="1" style="107" customWidth="1"/>
    <col min="15876" max="15876" width="2.7109375" style="107" customWidth="1"/>
    <col min="15877" max="15877" width="1.5703125" style="107" customWidth="1"/>
    <col min="15878" max="15878" width="1.85546875" style="107" customWidth="1"/>
    <col min="15879" max="15879" width="4.7109375" style="107" customWidth="1"/>
    <col min="15880" max="15880" width="1.5703125" style="107" customWidth="1"/>
    <col min="15881" max="15881" width="2" style="107" customWidth="1"/>
    <col min="15882" max="15882" width="1.5703125" style="107" customWidth="1"/>
    <col min="15883" max="15883" width="1.85546875" style="107" customWidth="1"/>
    <col min="15884" max="15884" width="8.140625" style="107" customWidth="1"/>
    <col min="15885" max="15885" width="12.140625" style="107" customWidth="1"/>
    <col min="15886" max="15886" width="1.28515625" style="107" customWidth="1"/>
    <col min="15887" max="15887" width="2.140625" style="107" customWidth="1"/>
    <col min="15888" max="15888" width="12.28515625" style="107" customWidth="1"/>
    <col min="15889" max="15889" width="7" style="107" customWidth="1"/>
    <col min="15890" max="15890" width="1" style="107" customWidth="1"/>
    <col min="15891" max="15891" width="10.5703125" style="107" customWidth="1"/>
    <col min="15892" max="15892" width="1" style="107" customWidth="1"/>
    <col min="15893" max="15893" width="13.7109375" style="107" customWidth="1"/>
    <col min="15894" max="15894" width="2.42578125" style="107" customWidth="1"/>
    <col min="15895" max="15895" width="3.28515625" style="107" customWidth="1"/>
    <col min="15896" max="15896" width="1.28515625" style="107" customWidth="1"/>
    <col min="15897" max="15897" width="2.28515625" style="107" customWidth="1"/>
    <col min="15898" max="15898" width="1" style="107" customWidth="1"/>
    <col min="15899" max="15899" width="7" style="107" customWidth="1"/>
    <col min="15900" max="15900" width="1.5703125" style="107" customWidth="1"/>
    <col min="15901" max="15901" width="1.28515625" style="107" customWidth="1"/>
    <col min="15902" max="15902" width="1" style="107" customWidth="1"/>
    <col min="15903" max="15903" width="8" style="107" customWidth="1"/>
    <col min="15904" max="16128" width="8.85546875" style="107"/>
    <col min="16129" max="16129" width="8" style="107" customWidth="1"/>
    <col min="16130" max="16131" width="1" style="107" customWidth="1"/>
    <col min="16132" max="16132" width="2.7109375" style="107" customWidth="1"/>
    <col min="16133" max="16133" width="1.5703125" style="107" customWidth="1"/>
    <col min="16134" max="16134" width="1.85546875" style="107" customWidth="1"/>
    <col min="16135" max="16135" width="4.7109375" style="107" customWidth="1"/>
    <col min="16136" max="16136" width="1.5703125" style="107" customWidth="1"/>
    <col min="16137" max="16137" width="2" style="107" customWidth="1"/>
    <col min="16138" max="16138" width="1.5703125" style="107" customWidth="1"/>
    <col min="16139" max="16139" width="1.85546875" style="107" customWidth="1"/>
    <col min="16140" max="16140" width="8.140625" style="107" customWidth="1"/>
    <col min="16141" max="16141" width="12.140625" style="107" customWidth="1"/>
    <col min="16142" max="16142" width="1.28515625" style="107" customWidth="1"/>
    <col min="16143" max="16143" width="2.140625" style="107" customWidth="1"/>
    <col min="16144" max="16144" width="12.28515625" style="107" customWidth="1"/>
    <col min="16145" max="16145" width="7" style="107" customWidth="1"/>
    <col min="16146" max="16146" width="1" style="107" customWidth="1"/>
    <col min="16147" max="16147" width="10.5703125" style="107" customWidth="1"/>
    <col min="16148" max="16148" width="1" style="107" customWidth="1"/>
    <col min="16149" max="16149" width="13.7109375" style="107" customWidth="1"/>
    <col min="16150" max="16150" width="2.42578125" style="107" customWidth="1"/>
    <col min="16151" max="16151" width="3.28515625" style="107" customWidth="1"/>
    <col min="16152" max="16152" width="1.28515625" style="107" customWidth="1"/>
    <col min="16153" max="16153" width="2.28515625" style="107" customWidth="1"/>
    <col min="16154" max="16154" width="1" style="107" customWidth="1"/>
    <col min="16155" max="16155" width="7" style="107" customWidth="1"/>
    <col min="16156" max="16156" width="1.5703125" style="107" customWidth="1"/>
    <col min="16157" max="16157" width="1.28515625" style="107" customWidth="1"/>
    <col min="16158" max="16158" width="1" style="107" customWidth="1"/>
    <col min="16159" max="16159" width="8" style="107" customWidth="1"/>
    <col min="16160" max="16384" width="8.85546875" style="107"/>
  </cols>
  <sheetData>
    <row r="1" spans="1:31" ht="11.65" customHeight="1" x14ac:dyDescent="0.2">
      <c r="A1" s="188" t="s">
        <v>348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AA1" s="108" t="s">
        <v>349</v>
      </c>
      <c r="AC1" s="189" t="s">
        <v>350</v>
      </c>
      <c r="AD1" s="189"/>
      <c r="AE1" s="189"/>
    </row>
    <row r="2" spans="1:31" ht="12.4" customHeight="1" x14ac:dyDescent="0.2">
      <c r="A2" s="108" t="s">
        <v>351</v>
      </c>
      <c r="C2" s="178" t="s">
        <v>352</v>
      </c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AA2" s="108" t="s">
        <v>353</v>
      </c>
      <c r="AC2" s="190">
        <v>45707.630115740743</v>
      </c>
      <c r="AD2" s="190"/>
      <c r="AE2" s="190"/>
    </row>
    <row r="3" spans="1:31" ht="12.4" customHeight="1" x14ac:dyDescent="0.2">
      <c r="A3" s="108" t="s">
        <v>354</v>
      </c>
      <c r="C3" s="191">
        <v>45658</v>
      </c>
      <c r="D3" s="191"/>
      <c r="E3" s="191"/>
      <c r="F3" s="191"/>
      <c r="G3" s="191"/>
      <c r="I3" s="108" t="s">
        <v>355</v>
      </c>
      <c r="K3" s="191">
        <v>45688</v>
      </c>
      <c r="L3" s="191"/>
      <c r="AA3" s="108" t="s">
        <v>356</v>
      </c>
      <c r="AC3" s="192">
        <v>45707.630115740743</v>
      </c>
      <c r="AD3" s="192"/>
      <c r="AE3" s="192"/>
    </row>
    <row r="4" spans="1:31" ht="13.5" customHeight="1" x14ac:dyDescent="0.2"/>
    <row r="5" spans="1:31" ht="10.9" customHeight="1" x14ac:dyDescent="0.2">
      <c r="A5" s="186" t="s">
        <v>357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</row>
    <row r="6" spans="1:31" ht="15" customHeight="1" x14ac:dyDescent="0.2"/>
    <row r="7" spans="1:31" ht="10.15" customHeight="1" x14ac:dyDescent="0.2">
      <c r="D7" s="187" t="s">
        <v>358</v>
      </c>
      <c r="E7" s="187"/>
      <c r="F7" s="187"/>
      <c r="G7" s="187"/>
      <c r="I7" s="188" t="s">
        <v>359</v>
      </c>
      <c r="J7" s="188"/>
      <c r="K7" s="188"/>
      <c r="L7" s="188"/>
      <c r="M7" s="188"/>
      <c r="O7" s="187" t="s">
        <v>360</v>
      </c>
      <c r="P7" s="187"/>
      <c r="Q7" s="109" t="s">
        <v>361</v>
      </c>
      <c r="S7" s="110" t="s">
        <v>362</v>
      </c>
      <c r="U7" s="111" t="s">
        <v>363</v>
      </c>
      <c r="W7" s="187" t="s">
        <v>364</v>
      </c>
      <c r="X7" s="187"/>
      <c r="Y7" s="187"/>
      <c r="Z7" s="187"/>
      <c r="AA7" s="187"/>
      <c r="AB7" s="187"/>
      <c r="AC7" s="187"/>
      <c r="AE7" s="111" t="s">
        <v>365</v>
      </c>
    </row>
    <row r="8" spans="1:31" s="113" customFormat="1" ht="10.15" customHeight="1" x14ac:dyDescent="0.2">
      <c r="A8" s="184" t="s">
        <v>366</v>
      </c>
      <c r="B8" s="184"/>
      <c r="C8" s="184"/>
      <c r="D8" s="184"/>
      <c r="E8" s="117"/>
      <c r="F8" s="185">
        <v>22</v>
      </c>
      <c r="G8" s="185"/>
      <c r="H8" s="185"/>
      <c r="I8" s="185"/>
      <c r="J8" s="185"/>
      <c r="K8" s="117"/>
      <c r="L8" s="184" t="s">
        <v>391</v>
      </c>
      <c r="M8" s="184"/>
      <c r="N8" s="184"/>
      <c r="O8" s="184"/>
      <c r="P8" s="184"/>
      <c r="Q8" s="184"/>
      <c r="R8" s="184"/>
      <c r="S8" s="184"/>
      <c r="T8" s="184"/>
      <c r="U8" s="184"/>
      <c r="V8" s="117"/>
      <c r="W8" s="117"/>
      <c r="X8" s="117"/>
      <c r="Y8" s="117"/>
      <c r="Z8" s="184" t="s">
        <v>367</v>
      </c>
      <c r="AA8" s="184"/>
      <c r="AB8" s="184"/>
      <c r="AC8" s="184"/>
      <c r="AD8" s="184"/>
      <c r="AE8" s="184"/>
    </row>
    <row r="9" spans="1:31" ht="10.15" customHeight="1" x14ac:dyDescent="0.2">
      <c r="D9" s="181">
        <v>2</v>
      </c>
      <c r="E9" s="181"/>
      <c r="F9" s="181"/>
      <c r="G9" s="181"/>
      <c r="I9" s="178" t="s">
        <v>368</v>
      </c>
      <c r="J9" s="178"/>
      <c r="K9" s="178"/>
      <c r="L9" s="178"/>
      <c r="M9" s="178"/>
      <c r="O9" s="182">
        <v>1288</v>
      </c>
      <c r="P9" s="182"/>
      <c r="Q9" s="108" t="s">
        <v>369</v>
      </c>
      <c r="S9" s="114">
        <v>45659</v>
      </c>
      <c r="U9" s="115">
        <v>31607.71</v>
      </c>
      <c r="W9" s="183">
        <v>205.45</v>
      </c>
      <c r="X9" s="183"/>
      <c r="Y9" s="183"/>
      <c r="Z9" s="183"/>
      <c r="AA9" s="183"/>
      <c r="AB9" s="183"/>
      <c r="AC9" s="183"/>
      <c r="AE9" s="116" t="s">
        <v>392</v>
      </c>
    </row>
    <row r="10" spans="1:31" ht="10.15" customHeight="1" x14ac:dyDescent="0.2">
      <c r="D10" s="181">
        <v>2</v>
      </c>
      <c r="E10" s="181"/>
      <c r="F10" s="181"/>
      <c r="G10" s="181"/>
      <c r="I10" s="178" t="s">
        <v>368</v>
      </c>
      <c r="J10" s="178"/>
      <c r="K10" s="178"/>
      <c r="L10" s="178"/>
      <c r="M10" s="178"/>
      <c r="O10" s="182">
        <v>1289</v>
      </c>
      <c r="P10" s="182"/>
      <c r="Q10" s="108" t="s">
        <v>369</v>
      </c>
      <c r="S10" s="114">
        <v>45659</v>
      </c>
      <c r="U10" s="115">
        <v>594.70000000000005</v>
      </c>
      <c r="W10" s="183">
        <v>3.87</v>
      </c>
      <c r="X10" s="183"/>
      <c r="Y10" s="183"/>
      <c r="Z10" s="183"/>
      <c r="AA10" s="183"/>
      <c r="AB10" s="183"/>
      <c r="AC10" s="183"/>
      <c r="AE10" s="116" t="s">
        <v>392</v>
      </c>
    </row>
    <row r="11" spans="1:31" ht="10.15" customHeight="1" x14ac:dyDescent="0.2">
      <c r="D11" s="181">
        <v>5</v>
      </c>
      <c r="E11" s="181"/>
      <c r="F11" s="181"/>
      <c r="G11" s="181"/>
      <c r="I11" s="178" t="s">
        <v>370</v>
      </c>
      <c r="J11" s="178"/>
      <c r="K11" s="178"/>
      <c r="L11" s="178"/>
      <c r="M11" s="178"/>
      <c r="O11" s="182">
        <v>1286</v>
      </c>
      <c r="P11" s="182"/>
      <c r="Q11" s="108" t="s">
        <v>369</v>
      </c>
      <c r="S11" s="114">
        <v>45659</v>
      </c>
      <c r="U11" s="115">
        <v>4651.95</v>
      </c>
      <c r="W11" s="183">
        <v>30.24</v>
      </c>
      <c r="X11" s="183"/>
      <c r="Y11" s="183"/>
      <c r="Z11" s="183"/>
      <c r="AA11" s="183"/>
      <c r="AB11" s="183"/>
      <c r="AC11" s="183"/>
      <c r="AE11" s="116" t="s">
        <v>392</v>
      </c>
    </row>
    <row r="12" spans="1:31" ht="10.15" customHeight="1" x14ac:dyDescent="0.2">
      <c r="D12" s="181">
        <v>51</v>
      </c>
      <c r="E12" s="181"/>
      <c r="F12" s="181"/>
      <c r="G12" s="181"/>
      <c r="I12" s="178" t="s">
        <v>371</v>
      </c>
      <c r="J12" s="178"/>
      <c r="K12" s="178"/>
      <c r="L12" s="178"/>
      <c r="M12" s="178"/>
      <c r="O12" s="182">
        <v>1306</v>
      </c>
      <c r="P12" s="182"/>
      <c r="Q12" s="108" t="s">
        <v>369</v>
      </c>
      <c r="S12" s="114">
        <v>45670</v>
      </c>
      <c r="U12" s="115">
        <v>36423.19</v>
      </c>
      <c r="W12" s="183">
        <v>236.75</v>
      </c>
      <c r="X12" s="183"/>
      <c r="Y12" s="183"/>
      <c r="Z12" s="183"/>
      <c r="AA12" s="183"/>
      <c r="AB12" s="183"/>
      <c r="AC12" s="183"/>
      <c r="AE12" s="116" t="s">
        <v>392</v>
      </c>
    </row>
    <row r="13" spans="1:31" ht="10.15" customHeight="1" x14ac:dyDescent="0.2">
      <c r="D13" s="181">
        <v>52</v>
      </c>
      <c r="E13" s="181"/>
      <c r="F13" s="181"/>
      <c r="G13" s="181"/>
      <c r="I13" s="178" t="s">
        <v>372</v>
      </c>
      <c r="J13" s="178"/>
      <c r="K13" s="178"/>
      <c r="L13" s="178"/>
      <c r="M13" s="178"/>
      <c r="O13" s="182">
        <v>1299</v>
      </c>
      <c r="P13" s="182"/>
      <c r="Q13" s="108" t="s">
        <v>369</v>
      </c>
      <c r="S13" s="114">
        <v>45663</v>
      </c>
      <c r="U13" s="115">
        <v>129269.29</v>
      </c>
      <c r="W13" s="183">
        <v>840.25</v>
      </c>
      <c r="X13" s="183"/>
      <c r="Y13" s="183"/>
      <c r="Z13" s="183"/>
      <c r="AA13" s="183"/>
      <c r="AB13" s="183"/>
      <c r="AC13" s="183"/>
      <c r="AE13" s="116" t="s">
        <v>392</v>
      </c>
    </row>
    <row r="14" spans="1:31" ht="10.15" customHeight="1" x14ac:dyDescent="0.2">
      <c r="D14" s="181">
        <v>52</v>
      </c>
      <c r="E14" s="181"/>
      <c r="F14" s="181"/>
      <c r="G14" s="181"/>
      <c r="I14" s="178" t="s">
        <v>372</v>
      </c>
      <c r="J14" s="178"/>
      <c r="K14" s="178"/>
      <c r="L14" s="178"/>
      <c r="M14" s="178"/>
      <c r="O14" s="182">
        <v>1315</v>
      </c>
      <c r="P14" s="182"/>
      <c r="Q14" s="108" t="s">
        <v>369</v>
      </c>
      <c r="S14" s="114">
        <v>45679</v>
      </c>
      <c r="U14" s="115">
        <v>129257.92</v>
      </c>
      <c r="W14" s="183">
        <v>840.18</v>
      </c>
      <c r="X14" s="183"/>
      <c r="Y14" s="183"/>
      <c r="Z14" s="183"/>
      <c r="AA14" s="183"/>
      <c r="AB14" s="183"/>
      <c r="AC14" s="183"/>
      <c r="AE14" s="116" t="s">
        <v>392</v>
      </c>
    </row>
    <row r="15" spans="1:31" ht="10.15" customHeight="1" x14ac:dyDescent="0.2">
      <c r="D15" s="181">
        <v>53</v>
      </c>
      <c r="E15" s="181"/>
      <c r="F15" s="181"/>
      <c r="G15" s="181"/>
      <c r="I15" s="178" t="s">
        <v>373</v>
      </c>
      <c r="J15" s="178"/>
      <c r="K15" s="178"/>
      <c r="L15" s="178"/>
      <c r="M15" s="178"/>
      <c r="O15" s="182">
        <v>1290</v>
      </c>
      <c r="P15" s="182"/>
      <c r="Q15" s="108" t="s">
        <v>369</v>
      </c>
      <c r="S15" s="114">
        <v>45659</v>
      </c>
      <c r="U15" s="115">
        <v>21875.360000000001</v>
      </c>
      <c r="W15" s="183">
        <v>142.19</v>
      </c>
      <c r="X15" s="183"/>
      <c r="Y15" s="183"/>
      <c r="Z15" s="183"/>
      <c r="AA15" s="183"/>
      <c r="AB15" s="183"/>
      <c r="AC15" s="183"/>
      <c r="AE15" s="116" t="s">
        <v>392</v>
      </c>
    </row>
    <row r="16" spans="1:31" ht="10.15" customHeight="1" x14ac:dyDescent="0.2">
      <c r="D16" s="181">
        <v>53</v>
      </c>
      <c r="E16" s="181"/>
      <c r="F16" s="181"/>
      <c r="G16" s="181"/>
      <c r="I16" s="178" t="s">
        <v>373</v>
      </c>
      <c r="J16" s="178"/>
      <c r="K16" s="178"/>
      <c r="L16" s="178"/>
      <c r="M16" s="178"/>
      <c r="O16" s="182">
        <v>1291</v>
      </c>
      <c r="P16" s="182"/>
      <c r="Q16" s="108" t="s">
        <v>369</v>
      </c>
      <c r="S16" s="114">
        <v>45659</v>
      </c>
      <c r="U16" s="115">
        <v>5153.96</v>
      </c>
      <c r="W16" s="183">
        <v>33.5</v>
      </c>
      <c r="X16" s="183"/>
      <c r="Y16" s="183"/>
      <c r="Z16" s="183"/>
      <c r="AA16" s="183"/>
      <c r="AB16" s="183"/>
      <c r="AC16" s="183"/>
      <c r="AE16" s="116" t="s">
        <v>392</v>
      </c>
    </row>
    <row r="17" spans="4:31" ht="10.15" customHeight="1" x14ac:dyDescent="0.2">
      <c r="D17" s="181">
        <v>54</v>
      </c>
      <c r="E17" s="181"/>
      <c r="F17" s="181"/>
      <c r="G17" s="181"/>
      <c r="I17" s="178" t="s">
        <v>374</v>
      </c>
      <c r="J17" s="178"/>
      <c r="K17" s="178"/>
      <c r="L17" s="178"/>
      <c r="M17" s="178"/>
      <c r="O17" s="182">
        <v>1285</v>
      </c>
      <c r="P17" s="182"/>
      <c r="Q17" s="108" t="s">
        <v>369</v>
      </c>
      <c r="S17" s="114">
        <v>45659</v>
      </c>
      <c r="U17" s="115">
        <v>19514.689999999999</v>
      </c>
      <c r="W17" s="183">
        <v>126.85</v>
      </c>
      <c r="X17" s="183"/>
      <c r="Y17" s="183"/>
      <c r="Z17" s="183"/>
      <c r="AA17" s="183"/>
      <c r="AB17" s="183"/>
      <c r="AC17" s="183"/>
      <c r="AE17" s="116" t="s">
        <v>392</v>
      </c>
    </row>
    <row r="18" spans="4:31" ht="10.15" customHeight="1" x14ac:dyDescent="0.2">
      <c r="D18" s="181">
        <v>56</v>
      </c>
      <c r="E18" s="181"/>
      <c r="F18" s="181"/>
      <c r="G18" s="181"/>
      <c r="I18" s="178" t="s">
        <v>375</v>
      </c>
      <c r="J18" s="178"/>
      <c r="K18" s="178"/>
      <c r="L18" s="178"/>
      <c r="M18" s="178"/>
      <c r="O18" s="182">
        <v>1287</v>
      </c>
      <c r="P18" s="182"/>
      <c r="Q18" s="108" t="s">
        <v>369</v>
      </c>
      <c r="S18" s="114">
        <v>45659</v>
      </c>
      <c r="U18" s="115">
        <v>57282.21</v>
      </c>
      <c r="W18" s="183">
        <v>372.33</v>
      </c>
      <c r="X18" s="183"/>
      <c r="Y18" s="183"/>
      <c r="Z18" s="183"/>
      <c r="AA18" s="183"/>
      <c r="AB18" s="183"/>
      <c r="AC18" s="183"/>
      <c r="AE18" s="116" t="s">
        <v>392</v>
      </c>
    </row>
    <row r="19" spans="4:31" ht="10.15" customHeight="1" x14ac:dyDescent="0.2">
      <c r="D19" s="181">
        <v>58</v>
      </c>
      <c r="E19" s="181"/>
      <c r="F19" s="181"/>
      <c r="G19" s="181"/>
      <c r="I19" s="178" t="s">
        <v>376</v>
      </c>
      <c r="J19" s="178"/>
      <c r="K19" s="178"/>
      <c r="L19" s="178"/>
      <c r="M19" s="178"/>
      <c r="O19" s="182">
        <v>1281</v>
      </c>
      <c r="P19" s="182"/>
      <c r="Q19" s="108" t="s">
        <v>369</v>
      </c>
      <c r="S19" s="114">
        <v>45659</v>
      </c>
      <c r="U19" s="115">
        <v>230224.15</v>
      </c>
      <c r="W19" s="183">
        <v>1496.46</v>
      </c>
      <c r="X19" s="183"/>
      <c r="Y19" s="183"/>
      <c r="Z19" s="183"/>
      <c r="AA19" s="183"/>
      <c r="AB19" s="183"/>
      <c r="AC19" s="183"/>
      <c r="AE19" s="116" t="s">
        <v>392</v>
      </c>
    </row>
    <row r="20" spans="4:31" ht="10.15" customHeight="1" x14ac:dyDescent="0.2">
      <c r="D20" s="181">
        <v>58</v>
      </c>
      <c r="E20" s="181"/>
      <c r="F20" s="181"/>
      <c r="G20" s="181"/>
      <c r="I20" s="178" t="s">
        <v>376</v>
      </c>
      <c r="J20" s="178"/>
      <c r="K20" s="178"/>
      <c r="L20" s="178"/>
      <c r="M20" s="178"/>
      <c r="O20" s="182">
        <v>1282</v>
      </c>
      <c r="P20" s="182"/>
      <c r="Q20" s="108" t="s">
        <v>369</v>
      </c>
      <c r="S20" s="114">
        <v>45659</v>
      </c>
      <c r="U20" s="115">
        <v>22079.54</v>
      </c>
      <c r="W20" s="183">
        <v>143.52000000000001</v>
      </c>
      <c r="X20" s="183"/>
      <c r="Y20" s="183"/>
      <c r="Z20" s="183"/>
      <c r="AA20" s="183"/>
      <c r="AB20" s="183"/>
      <c r="AC20" s="183"/>
      <c r="AE20" s="116" t="s">
        <v>392</v>
      </c>
    </row>
    <row r="21" spans="4:31" ht="10.15" customHeight="1" x14ac:dyDescent="0.2">
      <c r="D21" s="181">
        <v>58</v>
      </c>
      <c r="E21" s="181"/>
      <c r="F21" s="181"/>
      <c r="G21" s="181"/>
      <c r="I21" s="178" t="s">
        <v>376</v>
      </c>
      <c r="J21" s="178"/>
      <c r="K21" s="178"/>
      <c r="L21" s="178"/>
      <c r="M21" s="178"/>
      <c r="O21" s="182">
        <v>1283</v>
      </c>
      <c r="P21" s="182"/>
      <c r="Q21" s="108" t="s">
        <v>369</v>
      </c>
      <c r="S21" s="114">
        <v>45659</v>
      </c>
      <c r="U21" s="115">
        <v>26477.06</v>
      </c>
      <c r="W21" s="183">
        <v>172.1</v>
      </c>
      <c r="X21" s="183"/>
      <c r="Y21" s="183"/>
      <c r="Z21" s="183"/>
      <c r="AA21" s="183"/>
      <c r="AB21" s="183"/>
      <c r="AC21" s="183"/>
      <c r="AE21" s="116" t="s">
        <v>392</v>
      </c>
    </row>
    <row r="22" spans="4:31" ht="10.15" customHeight="1" x14ac:dyDescent="0.2">
      <c r="D22" s="181">
        <v>58</v>
      </c>
      <c r="E22" s="181"/>
      <c r="F22" s="181"/>
      <c r="G22" s="181"/>
      <c r="I22" s="178" t="s">
        <v>376</v>
      </c>
      <c r="J22" s="178"/>
      <c r="K22" s="178"/>
      <c r="L22" s="178"/>
      <c r="M22" s="178"/>
      <c r="O22" s="182">
        <v>1303</v>
      </c>
      <c r="P22" s="182"/>
      <c r="Q22" s="108" t="s">
        <v>369</v>
      </c>
      <c r="S22" s="114">
        <v>45665</v>
      </c>
      <c r="U22" s="115">
        <v>209621.76000000001</v>
      </c>
      <c r="W22" s="183">
        <v>1362.54</v>
      </c>
      <c r="X22" s="183"/>
      <c r="Y22" s="183"/>
      <c r="Z22" s="183"/>
      <c r="AA22" s="183"/>
      <c r="AB22" s="183"/>
      <c r="AC22" s="183"/>
      <c r="AE22" s="116" t="s">
        <v>392</v>
      </c>
    </row>
    <row r="23" spans="4:31" ht="10.15" customHeight="1" x14ac:dyDescent="0.2">
      <c r="D23" s="181">
        <v>59</v>
      </c>
      <c r="E23" s="181"/>
      <c r="F23" s="181"/>
      <c r="G23" s="181"/>
      <c r="I23" s="178" t="s">
        <v>377</v>
      </c>
      <c r="J23" s="178"/>
      <c r="K23" s="178"/>
      <c r="L23" s="178"/>
      <c r="M23" s="178"/>
      <c r="O23" s="182">
        <v>1295</v>
      </c>
      <c r="P23" s="182"/>
      <c r="Q23" s="108" t="s">
        <v>369</v>
      </c>
      <c r="S23" s="114">
        <v>45660</v>
      </c>
      <c r="U23" s="115">
        <v>40057</v>
      </c>
      <c r="W23" s="183">
        <v>260.37</v>
      </c>
      <c r="X23" s="183"/>
      <c r="Y23" s="183"/>
      <c r="Z23" s="183"/>
      <c r="AA23" s="183"/>
      <c r="AB23" s="183"/>
      <c r="AC23" s="183"/>
      <c r="AE23" s="116" t="s">
        <v>392</v>
      </c>
    </row>
    <row r="24" spans="4:31" ht="10.15" customHeight="1" x14ac:dyDescent="0.2">
      <c r="D24" s="181">
        <v>59</v>
      </c>
      <c r="E24" s="181"/>
      <c r="F24" s="181"/>
      <c r="G24" s="181"/>
      <c r="I24" s="178" t="s">
        <v>377</v>
      </c>
      <c r="J24" s="178"/>
      <c r="K24" s="178"/>
      <c r="L24" s="178"/>
      <c r="M24" s="178"/>
      <c r="O24" s="182">
        <v>1296</v>
      </c>
      <c r="P24" s="182"/>
      <c r="Q24" s="108" t="s">
        <v>369</v>
      </c>
      <c r="S24" s="114">
        <v>45660</v>
      </c>
      <c r="U24" s="115">
        <v>20028.5</v>
      </c>
      <c r="W24" s="183">
        <v>130.18</v>
      </c>
      <c r="X24" s="183"/>
      <c r="Y24" s="183"/>
      <c r="Z24" s="183"/>
      <c r="AA24" s="183"/>
      <c r="AB24" s="183"/>
      <c r="AC24" s="183"/>
      <c r="AE24" s="116" t="s">
        <v>392</v>
      </c>
    </row>
    <row r="25" spans="4:31" ht="10.15" customHeight="1" x14ac:dyDescent="0.2">
      <c r="D25" s="181">
        <v>61</v>
      </c>
      <c r="E25" s="181"/>
      <c r="F25" s="181"/>
      <c r="G25" s="181"/>
      <c r="I25" s="178" t="s">
        <v>378</v>
      </c>
      <c r="J25" s="178"/>
      <c r="K25" s="178"/>
      <c r="L25" s="178"/>
      <c r="M25" s="178"/>
      <c r="O25" s="182">
        <v>1294</v>
      </c>
      <c r="P25" s="182"/>
      <c r="Q25" s="108" t="s">
        <v>369</v>
      </c>
      <c r="S25" s="114">
        <v>45660</v>
      </c>
      <c r="U25" s="115">
        <v>8025.25</v>
      </c>
      <c r="W25" s="183">
        <v>52.16</v>
      </c>
      <c r="X25" s="183"/>
      <c r="Y25" s="183"/>
      <c r="Z25" s="183"/>
      <c r="AA25" s="183"/>
      <c r="AB25" s="183"/>
      <c r="AC25" s="183"/>
      <c r="AE25" s="116" t="s">
        <v>392</v>
      </c>
    </row>
    <row r="26" spans="4:31" ht="10.15" customHeight="1" x14ac:dyDescent="0.2">
      <c r="D26" s="181">
        <v>61</v>
      </c>
      <c r="E26" s="181"/>
      <c r="F26" s="181"/>
      <c r="G26" s="181"/>
      <c r="I26" s="178" t="s">
        <v>378</v>
      </c>
      <c r="J26" s="178"/>
      <c r="K26" s="178"/>
      <c r="L26" s="178"/>
      <c r="M26" s="178"/>
      <c r="O26" s="182">
        <v>1318</v>
      </c>
      <c r="P26" s="182"/>
      <c r="Q26" s="108" t="s">
        <v>369</v>
      </c>
      <c r="S26" s="114">
        <v>45680</v>
      </c>
      <c r="U26" s="115">
        <v>4584.8599999999997</v>
      </c>
      <c r="W26" s="183">
        <v>29.8</v>
      </c>
      <c r="X26" s="183"/>
      <c r="Y26" s="183"/>
      <c r="Z26" s="183"/>
      <c r="AA26" s="183"/>
      <c r="AB26" s="183"/>
      <c r="AC26" s="183"/>
      <c r="AE26" s="116" t="s">
        <v>392</v>
      </c>
    </row>
    <row r="27" spans="4:31" ht="10.15" customHeight="1" x14ac:dyDescent="0.2">
      <c r="D27" s="181">
        <v>63</v>
      </c>
      <c r="E27" s="181"/>
      <c r="F27" s="181"/>
      <c r="G27" s="181"/>
      <c r="I27" s="178" t="s">
        <v>379</v>
      </c>
      <c r="J27" s="178"/>
      <c r="K27" s="178"/>
      <c r="L27" s="178"/>
      <c r="M27" s="178"/>
      <c r="O27" s="182">
        <v>1297</v>
      </c>
      <c r="P27" s="182"/>
      <c r="Q27" s="108" t="s">
        <v>369</v>
      </c>
      <c r="S27" s="114">
        <v>45660</v>
      </c>
      <c r="U27" s="115">
        <v>36844.53</v>
      </c>
      <c r="W27" s="183">
        <v>239.49</v>
      </c>
      <c r="X27" s="183"/>
      <c r="Y27" s="183"/>
      <c r="Z27" s="183"/>
      <c r="AA27" s="183"/>
      <c r="AB27" s="183"/>
      <c r="AC27" s="183"/>
      <c r="AE27" s="116" t="s">
        <v>392</v>
      </c>
    </row>
    <row r="28" spans="4:31" ht="10.15" customHeight="1" x14ac:dyDescent="0.2">
      <c r="D28" s="181">
        <v>65</v>
      </c>
      <c r="E28" s="181"/>
      <c r="F28" s="181"/>
      <c r="G28" s="181"/>
      <c r="I28" s="178" t="s">
        <v>380</v>
      </c>
      <c r="J28" s="178"/>
      <c r="K28" s="178"/>
      <c r="L28" s="178"/>
      <c r="M28" s="178"/>
      <c r="O28" s="182">
        <v>1302</v>
      </c>
      <c r="P28" s="182"/>
      <c r="Q28" s="108" t="s">
        <v>369</v>
      </c>
      <c r="S28" s="114">
        <v>45664</v>
      </c>
      <c r="U28" s="115">
        <v>29184.66</v>
      </c>
      <c r="W28" s="183">
        <v>189.7</v>
      </c>
      <c r="X28" s="183"/>
      <c r="Y28" s="183"/>
      <c r="Z28" s="183"/>
      <c r="AA28" s="183"/>
      <c r="AB28" s="183"/>
      <c r="AC28" s="183"/>
      <c r="AE28" s="116" t="s">
        <v>392</v>
      </c>
    </row>
    <row r="29" spans="4:31" ht="10.15" customHeight="1" x14ac:dyDescent="0.2">
      <c r="D29" s="181">
        <v>67</v>
      </c>
      <c r="E29" s="181"/>
      <c r="F29" s="181"/>
      <c r="G29" s="181"/>
      <c r="I29" s="178" t="s">
        <v>381</v>
      </c>
      <c r="J29" s="178"/>
      <c r="K29" s="178"/>
      <c r="L29" s="178"/>
      <c r="M29" s="178"/>
      <c r="O29" s="182">
        <v>1279</v>
      </c>
      <c r="P29" s="182"/>
      <c r="Q29" s="108" t="s">
        <v>369</v>
      </c>
      <c r="S29" s="114">
        <v>45659</v>
      </c>
      <c r="U29" s="115">
        <v>1416</v>
      </c>
      <c r="W29" s="183">
        <v>9.1999999999999993</v>
      </c>
      <c r="X29" s="183"/>
      <c r="Y29" s="183"/>
      <c r="Z29" s="183"/>
      <c r="AA29" s="183"/>
      <c r="AB29" s="183"/>
      <c r="AC29" s="183"/>
      <c r="AE29" s="116" t="s">
        <v>392</v>
      </c>
    </row>
    <row r="30" spans="4:31" ht="10.15" customHeight="1" x14ac:dyDescent="0.2">
      <c r="D30" s="181">
        <v>67</v>
      </c>
      <c r="E30" s="181"/>
      <c r="F30" s="181"/>
      <c r="G30" s="181"/>
      <c r="I30" s="178" t="s">
        <v>381</v>
      </c>
      <c r="J30" s="178"/>
      <c r="K30" s="178"/>
      <c r="L30" s="178"/>
      <c r="M30" s="178"/>
      <c r="O30" s="182">
        <v>1280</v>
      </c>
      <c r="P30" s="182"/>
      <c r="Q30" s="108" t="s">
        <v>369</v>
      </c>
      <c r="S30" s="114">
        <v>45659</v>
      </c>
      <c r="U30" s="115">
        <v>1416</v>
      </c>
      <c r="W30" s="183">
        <v>9.1999999999999993</v>
      </c>
      <c r="X30" s="183"/>
      <c r="Y30" s="183"/>
      <c r="Z30" s="183"/>
      <c r="AA30" s="183"/>
      <c r="AB30" s="183"/>
      <c r="AC30" s="183"/>
      <c r="AE30" s="116" t="s">
        <v>392</v>
      </c>
    </row>
    <row r="31" spans="4:31" ht="10.15" customHeight="1" x14ac:dyDescent="0.2">
      <c r="D31" s="181">
        <v>67</v>
      </c>
      <c r="E31" s="181"/>
      <c r="F31" s="181"/>
      <c r="G31" s="181"/>
      <c r="I31" s="178" t="s">
        <v>381</v>
      </c>
      <c r="J31" s="178"/>
      <c r="K31" s="178"/>
      <c r="L31" s="178"/>
      <c r="M31" s="178"/>
      <c r="O31" s="182">
        <v>1304</v>
      </c>
      <c r="P31" s="182"/>
      <c r="Q31" s="108" t="s">
        <v>369</v>
      </c>
      <c r="S31" s="114">
        <v>45665</v>
      </c>
      <c r="U31" s="115">
        <v>18069.919999999998</v>
      </c>
      <c r="W31" s="183">
        <v>117.45</v>
      </c>
      <c r="X31" s="183"/>
      <c r="Y31" s="183"/>
      <c r="Z31" s="183"/>
      <c r="AA31" s="183"/>
      <c r="AB31" s="183"/>
      <c r="AC31" s="183"/>
      <c r="AE31" s="116" t="s">
        <v>392</v>
      </c>
    </row>
    <row r="32" spans="4:31" ht="10.15" customHeight="1" x14ac:dyDescent="0.2">
      <c r="D32" s="181">
        <v>68</v>
      </c>
      <c r="E32" s="181"/>
      <c r="F32" s="181"/>
      <c r="G32" s="181"/>
      <c r="I32" s="178" t="s">
        <v>382</v>
      </c>
      <c r="J32" s="178"/>
      <c r="K32" s="178"/>
      <c r="L32" s="178"/>
      <c r="M32" s="178"/>
      <c r="O32" s="182">
        <v>1305</v>
      </c>
      <c r="P32" s="182"/>
      <c r="Q32" s="108" t="s">
        <v>369</v>
      </c>
      <c r="S32" s="114">
        <v>45667</v>
      </c>
      <c r="U32" s="115">
        <v>70552.92</v>
      </c>
      <c r="W32" s="183">
        <v>458.59</v>
      </c>
      <c r="X32" s="183"/>
      <c r="Y32" s="183"/>
      <c r="Z32" s="183"/>
      <c r="AA32" s="183"/>
      <c r="AB32" s="183"/>
      <c r="AC32" s="183"/>
      <c r="AE32" s="116" t="s">
        <v>392</v>
      </c>
    </row>
    <row r="33" spans="1:33" ht="10.15" customHeight="1" x14ac:dyDescent="0.2">
      <c r="D33" s="181">
        <v>70</v>
      </c>
      <c r="E33" s="181"/>
      <c r="F33" s="181"/>
      <c r="G33" s="181"/>
      <c r="I33" s="178" t="s">
        <v>383</v>
      </c>
      <c r="J33" s="178"/>
      <c r="K33" s="178"/>
      <c r="L33" s="178"/>
      <c r="M33" s="178"/>
      <c r="O33" s="182">
        <v>1312</v>
      </c>
      <c r="P33" s="182"/>
      <c r="Q33" s="108" t="s">
        <v>369</v>
      </c>
      <c r="S33" s="114">
        <v>45673</v>
      </c>
      <c r="U33" s="115">
        <v>14626.42</v>
      </c>
      <c r="W33" s="183">
        <v>95.07</v>
      </c>
      <c r="X33" s="183"/>
      <c r="Y33" s="183"/>
      <c r="Z33" s="183"/>
      <c r="AA33" s="183"/>
      <c r="AB33" s="183"/>
      <c r="AC33" s="183"/>
      <c r="AE33" s="116" t="s">
        <v>392</v>
      </c>
    </row>
    <row r="34" spans="1:33" ht="10.15" customHeight="1" x14ac:dyDescent="0.2">
      <c r="D34" s="181">
        <v>71</v>
      </c>
      <c r="E34" s="181"/>
      <c r="F34" s="181"/>
      <c r="G34" s="181"/>
      <c r="I34" s="178" t="s">
        <v>384</v>
      </c>
      <c r="J34" s="178"/>
      <c r="K34" s="178"/>
      <c r="L34" s="178"/>
      <c r="M34" s="178"/>
      <c r="O34" s="182">
        <v>1310</v>
      </c>
      <c r="P34" s="182"/>
      <c r="Q34" s="108" t="s">
        <v>369</v>
      </c>
      <c r="S34" s="114">
        <v>45672</v>
      </c>
      <c r="U34" s="115">
        <v>82759.88</v>
      </c>
      <c r="W34" s="183">
        <v>537.94000000000005</v>
      </c>
      <c r="X34" s="183"/>
      <c r="Y34" s="183"/>
      <c r="Z34" s="183"/>
      <c r="AA34" s="183"/>
      <c r="AB34" s="183"/>
      <c r="AC34" s="183"/>
      <c r="AE34" s="116" t="s">
        <v>392</v>
      </c>
    </row>
    <row r="35" spans="1:33" ht="10.15" customHeight="1" x14ac:dyDescent="0.2">
      <c r="D35" s="181">
        <v>72</v>
      </c>
      <c r="E35" s="181"/>
      <c r="F35" s="181"/>
      <c r="G35" s="181"/>
      <c r="I35" s="178" t="s">
        <v>385</v>
      </c>
      <c r="J35" s="178"/>
      <c r="K35" s="178"/>
      <c r="L35" s="178"/>
      <c r="M35" s="178"/>
      <c r="O35" s="182">
        <v>1309</v>
      </c>
      <c r="P35" s="182"/>
      <c r="Q35" s="108" t="s">
        <v>369</v>
      </c>
      <c r="S35" s="114">
        <v>45672</v>
      </c>
      <c r="U35" s="115">
        <v>84661.2</v>
      </c>
      <c r="W35" s="183">
        <v>550.29999999999995</v>
      </c>
      <c r="X35" s="183"/>
      <c r="Y35" s="183"/>
      <c r="Z35" s="183"/>
      <c r="AA35" s="183"/>
      <c r="AB35" s="183"/>
      <c r="AC35" s="183"/>
      <c r="AE35" s="116" t="s">
        <v>392</v>
      </c>
    </row>
    <row r="36" spans="1:33" ht="10.15" customHeight="1" x14ac:dyDescent="0.2">
      <c r="D36" s="181">
        <v>75</v>
      </c>
      <c r="E36" s="181"/>
      <c r="F36" s="181"/>
      <c r="G36" s="181"/>
      <c r="I36" s="178" t="s">
        <v>387</v>
      </c>
      <c r="J36" s="178"/>
      <c r="K36" s="178"/>
      <c r="L36" s="178"/>
      <c r="M36" s="178"/>
      <c r="O36" s="182">
        <v>1307</v>
      </c>
      <c r="P36" s="182"/>
      <c r="Q36" s="108" t="s">
        <v>369</v>
      </c>
      <c r="S36" s="114">
        <v>45670</v>
      </c>
      <c r="U36" s="115">
        <v>23009.06</v>
      </c>
      <c r="W36" s="183">
        <v>149.56</v>
      </c>
      <c r="X36" s="183"/>
      <c r="Y36" s="183"/>
      <c r="Z36" s="183"/>
      <c r="AA36" s="183"/>
      <c r="AB36" s="183"/>
      <c r="AC36" s="183"/>
      <c r="AE36" s="116" t="s">
        <v>392</v>
      </c>
    </row>
    <row r="37" spans="1:33" ht="10.15" customHeight="1" x14ac:dyDescent="0.2">
      <c r="D37" s="181">
        <v>76</v>
      </c>
      <c r="E37" s="181"/>
      <c r="F37" s="181"/>
      <c r="G37" s="181"/>
      <c r="I37" s="178" t="s">
        <v>388</v>
      </c>
      <c r="J37" s="178"/>
      <c r="K37" s="178"/>
      <c r="L37" s="178"/>
      <c r="M37" s="178"/>
      <c r="O37" s="182">
        <v>1308</v>
      </c>
      <c r="P37" s="182"/>
      <c r="Q37" s="108" t="s">
        <v>369</v>
      </c>
      <c r="S37" s="114">
        <v>45671</v>
      </c>
      <c r="U37" s="115">
        <v>125336.5</v>
      </c>
      <c r="W37" s="183">
        <v>814.69</v>
      </c>
      <c r="X37" s="183"/>
      <c r="Y37" s="183"/>
      <c r="Z37" s="183"/>
      <c r="AA37" s="183"/>
      <c r="AB37" s="183"/>
      <c r="AC37" s="183"/>
      <c r="AE37" s="116" t="s">
        <v>392</v>
      </c>
    </row>
    <row r="38" spans="1:33" ht="10.15" customHeight="1" x14ac:dyDescent="0.2">
      <c r="D38" s="181">
        <v>85</v>
      </c>
      <c r="E38" s="181"/>
      <c r="F38" s="181"/>
      <c r="G38" s="181"/>
      <c r="I38" s="178" t="s">
        <v>389</v>
      </c>
      <c r="J38" s="178"/>
      <c r="K38" s="178"/>
      <c r="L38" s="178"/>
      <c r="M38" s="178"/>
      <c r="O38" s="182">
        <v>1284</v>
      </c>
      <c r="P38" s="182"/>
      <c r="Q38" s="108" t="s">
        <v>369</v>
      </c>
      <c r="S38" s="114">
        <v>45659</v>
      </c>
      <c r="U38" s="115">
        <v>495945.13</v>
      </c>
      <c r="W38" s="183">
        <v>3223.64</v>
      </c>
      <c r="X38" s="183"/>
      <c r="Y38" s="183"/>
      <c r="Z38" s="183"/>
      <c r="AA38" s="183"/>
      <c r="AB38" s="183"/>
      <c r="AC38" s="183"/>
      <c r="AE38" s="116" t="s">
        <v>392</v>
      </c>
    </row>
    <row r="39" spans="1:33" ht="10.9" customHeight="1" x14ac:dyDescent="0.2">
      <c r="A39" s="179" t="s">
        <v>390</v>
      </c>
      <c r="B39" s="179"/>
      <c r="C39" s="179"/>
      <c r="D39" s="179"/>
      <c r="E39" s="179"/>
      <c r="F39" s="179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80">
        <f>SUM(W9:AC38)</f>
        <v>12873.569999999998</v>
      </c>
      <c r="X39" s="180"/>
      <c r="Y39" s="180"/>
      <c r="Z39" s="180"/>
      <c r="AA39" s="180"/>
      <c r="AB39" s="180"/>
      <c r="AC39" s="180"/>
      <c r="AD39" s="112"/>
      <c r="AE39" s="112"/>
    </row>
    <row r="40" spans="1:33" s="113" customFormat="1" ht="10.15" customHeight="1" x14ac:dyDescent="0.2">
      <c r="A40" s="184" t="s">
        <v>366</v>
      </c>
      <c r="B40" s="184"/>
      <c r="C40" s="184"/>
      <c r="D40" s="184"/>
      <c r="E40" s="117"/>
      <c r="F40" s="185">
        <v>23</v>
      </c>
      <c r="G40" s="185"/>
      <c r="H40" s="185"/>
      <c r="I40" s="185"/>
      <c r="J40" s="185"/>
      <c r="K40" s="117"/>
      <c r="L40" s="184" t="s">
        <v>393</v>
      </c>
      <c r="M40" s="184"/>
      <c r="N40" s="184"/>
      <c r="O40" s="184"/>
      <c r="P40" s="184"/>
      <c r="Q40" s="184"/>
      <c r="R40" s="184"/>
      <c r="S40" s="184"/>
      <c r="T40" s="184"/>
      <c r="U40" s="184"/>
      <c r="V40" s="117"/>
      <c r="W40" s="117"/>
      <c r="X40" s="117"/>
      <c r="Y40" s="117"/>
      <c r="Z40" s="184" t="s">
        <v>367</v>
      </c>
      <c r="AA40" s="184"/>
      <c r="AB40" s="184"/>
      <c r="AC40" s="184"/>
      <c r="AD40" s="184"/>
      <c r="AE40" s="184"/>
    </row>
    <row r="41" spans="1:33" ht="10.15" customHeight="1" x14ac:dyDescent="0.2">
      <c r="D41" s="181">
        <v>2</v>
      </c>
      <c r="E41" s="181"/>
      <c r="F41" s="181"/>
      <c r="G41" s="181"/>
      <c r="I41" s="178" t="s">
        <v>368</v>
      </c>
      <c r="J41" s="178"/>
      <c r="K41" s="178"/>
      <c r="L41" s="178"/>
      <c r="M41" s="178"/>
      <c r="O41" s="182">
        <v>1288</v>
      </c>
      <c r="P41" s="182"/>
      <c r="Q41" s="108" t="s">
        <v>369</v>
      </c>
      <c r="S41" s="114">
        <v>45659</v>
      </c>
      <c r="U41" s="115">
        <v>31607.71</v>
      </c>
      <c r="W41" s="183">
        <v>948.23</v>
      </c>
      <c r="X41" s="183"/>
      <c r="Y41" s="183"/>
      <c r="Z41" s="183"/>
      <c r="AA41" s="183"/>
      <c r="AB41" s="183"/>
      <c r="AC41" s="183"/>
      <c r="AE41" s="116" t="s">
        <v>394</v>
      </c>
      <c r="AG41" s="118"/>
    </row>
    <row r="42" spans="1:33" ht="10.15" customHeight="1" x14ac:dyDescent="0.2">
      <c r="D42" s="181">
        <v>2</v>
      </c>
      <c r="E42" s="181"/>
      <c r="F42" s="181"/>
      <c r="G42" s="181"/>
      <c r="I42" s="178" t="s">
        <v>368</v>
      </c>
      <c r="J42" s="178"/>
      <c r="K42" s="178"/>
      <c r="L42" s="178"/>
      <c r="M42" s="178"/>
      <c r="O42" s="182">
        <v>1289</v>
      </c>
      <c r="P42" s="182"/>
      <c r="Q42" s="108" t="s">
        <v>369</v>
      </c>
      <c r="S42" s="114">
        <v>45659</v>
      </c>
      <c r="U42" s="115">
        <v>594.70000000000005</v>
      </c>
      <c r="W42" s="183">
        <v>17.84</v>
      </c>
      <c r="X42" s="183"/>
      <c r="Y42" s="183"/>
      <c r="Z42" s="183"/>
      <c r="AA42" s="183"/>
      <c r="AB42" s="183"/>
      <c r="AC42" s="183"/>
      <c r="AE42" s="116" t="s">
        <v>394</v>
      </c>
    </row>
    <row r="43" spans="1:33" ht="10.15" customHeight="1" x14ac:dyDescent="0.2">
      <c r="D43" s="181">
        <v>5</v>
      </c>
      <c r="E43" s="181"/>
      <c r="F43" s="181"/>
      <c r="G43" s="181"/>
      <c r="I43" s="178" t="s">
        <v>370</v>
      </c>
      <c r="J43" s="178"/>
      <c r="K43" s="178"/>
      <c r="L43" s="178"/>
      <c r="M43" s="178"/>
      <c r="O43" s="182">
        <v>1286</v>
      </c>
      <c r="P43" s="182"/>
      <c r="Q43" s="108" t="s">
        <v>369</v>
      </c>
      <c r="S43" s="114">
        <v>45659</v>
      </c>
      <c r="U43" s="115">
        <v>4651.95</v>
      </c>
      <c r="W43" s="183">
        <v>139.56</v>
      </c>
      <c r="X43" s="183"/>
      <c r="Y43" s="183"/>
      <c r="Z43" s="183"/>
      <c r="AA43" s="183"/>
      <c r="AB43" s="183"/>
      <c r="AC43" s="183"/>
      <c r="AE43" s="116" t="s">
        <v>394</v>
      </c>
    </row>
    <row r="44" spans="1:33" ht="10.15" customHeight="1" x14ac:dyDescent="0.2">
      <c r="D44" s="181">
        <v>51</v>
      </c>
      <c r="E44" s="181"/>
      <c r="F44" s="181"/>
      <c r="G44" s="181"/>
      <c r="I44" s="178" t="s">
        <v>371</v>
      </c>
      <c r="J44" s="178"/>
      <c r="K44" s="178"/>
      <c r="L44" s="178"/>
      <c r="M44" s="178"/>
      <c r="O44" s="182">
        <v>1306</v>
      </c>
      <c r="P44" s="182"/>
      <c r="Q44" s="108" t="s">
        <v>369</v>
      </c>
      <c r="S44" s="114">
        <v>45670</v>
      </c>
      <c r="U44" s="115">
        <v>36423.19</v>
      </c>
      <c r="W44" s="183">
        <v>1092.7</v>
      </c>
      <c r="X44" s="183"/>
      <c r="Y44" s="183"/>
      <c r="Z44" s="183"/>
      <c r="AA44" s="183"/>
      <c r="AB44" s="183"/>
      <c r="AC44" s="183"/>
      <c r="AE44" s="116" t="s">
        <v>394</v>
      </c>
    </row>
    <row r="45" spans="1:33" ht="10.15" customHeight="1" x14ac:dyDescent="0.2">
      <c r="D45" s="181">
        <v>52</v>
      </c>
      <c r="E45" s="181"/>
      <c r="F45" s="181"/>
      <c r="G45" s="181"/>
      <c r="I45" s="178" t="s">
        <v>372</v>
      </c>
      <c r="J45" s="178"/>
      <c r="K45" s="178"/>
      <c r="L45" s="178"/>
      <c r="M45" s="178"/>
      <c r="O45" s="182">
        <v>1299</v>
      </c>
      <c r="P45" s="182"/>
      <c r="Q45" s="108" t="s">
        <v>369</v>
      </c>
      <c r="S45" s="114">
        <v>45663</v>
      </c>
      <c r="U45" s="115">
        <v>129269.29</v>
      </c>
      <c r="W45" s="183">
        <v>3878.08</v>
      </c>
      <c r="X45" s="183"/>
      <c r="Y45" s="183"/>
      <c r="Z45" s="183"/>
      <c r="AA45" s="183"/>
      <c r="AB45" s="183"/>
      <c r="AC45" s="183"/>
      <c r="AE45" s="116" t="s">
        <v>394</v>
      </c>
    </row>
    <row r="46" spans="1:33" ht="10.15" customHeight="1" x14ac:dyDescent="0.2">
      <c r="D46" s="181">
        <v>52</v>
      </c>
      <c r="E46" s="181"/>
      <c r="F46" s="181"/>
      <c r="G46" s="181"/>
      <c r="I46" s="178" t="s">
        <v>372</v>
      </c>
      <c r="J46" s="178"/>
      <c r="K46" s="178"/>
      <c r="L46" s="178"/>
      <c r="M46" s="178"/>
      <c r="O46" s="182">
        <v>1315</v>
      </c>
      <c r="P46" s="182"/>
      <c r="Q46" s="108" t="s">
        <v>369</v>
      </c>
      <c r="S46" s="114">
        <v>45679</v>
      </c>
      <c r="U46" s="115">
        <v>129257.92</v>
      </c>
      <c r="W46" s="183">
        <v>3877.74</v>
      </c>
      <c r="X46" s="183"/>
      <c r="Y46" s="183"/>
      <c r="Z46" s="183"/>
      <c r="AA46" s="183"/>
      <c r="AB46" s="183"/>
      <c r="AC46" s="183"/>
      <c r="AE46" s="116" t="s">
        <v>394</v>
      </c>
    </row>
    <row r="47" spans="1:33" ht="10.15" customHeight="1" x14ac:dyDescent="0.2">
      <c r="D47" s="181">
        <v>53</v>
      </c>
      <c r="E47" s="181"/>
      <c r="F47" s="181"/>
      <c r="G47" s="181"/>
      <c r="I47" s="178" t="s">
        <v>373</v>
      </c>
      <c r="J47" s="178"/>
      <c r="K47" s="178"/>
      <c r="L47" s="178"/>
      <c r="M47" s="178"/>
      <c r="O47" s="182">
        <v>1290</v>
      </c>
      <c r="P47" s="182"/>
      <c r="Q47" s="108" t="s">
        <v>369</v>
      </c>
      <c r="S47" s="114">
        <v>45659</v>
      </c>
      <c r="U47" s="115">
        <v>21875.360000000001</v>
      </c>
      <c r="W47" s="183">
        <v>656.26</v>
      </c>
      <c r="X47" s="183"/>
      <c r="Y47" s="183"/>
      <c r="Z47" s="183"/>
      <c r="AA47" s="183"/>
      <c r="AB47" s="183"/>
      <c r="AC47" s="183"/>
      <c r="AE47" s="116" t="s">
        <v>394</v>
      </c>
    </row>
    <row r="48" spans="1:33" ht="10.15" customHeight="1" x14ac:dyDescent="0.2">
      <c r="D48" s="181">
        <v>53</v>
      </c>
      <c r="E48" s="181"/>
      <c r="F48" s="181"/>
      <c r="G48" s="181"/>
      <c r="I48" s="178" t="s">
        <v>373</v>
      </c>
      <c r="J48" s="178"/>
      <c r="K48" s="178"/>
      <c r="L48" s="178"/>
      <c r="M48" s="178"/>
      <c r="O48" s="182">
        <v>1291</v>
      </c>
      <c r="P48" s="182"/>
      <c r="Q48" s="108" t="s">
        <v>369</v>
      </c>
      <c r="S48" s="114">
        <v>45659</v>
      </c>
      <c r="U48" s="115">
        <v>5153.96</v>
      </c>
      <c r="W48" s="183">
        <v>154.62</v>
      </c>
      <c r="X48" s="183"/>
      <c r="Y48" s="183"/>
      <c r="Z48" s="183"/>
      <c r="AA48" s="183"/>
      <c r="AB48" s="183"/>
      <c r="AC48" s="183"/>
      <c r="AE48" s="116" t="s">
        <v>394</v>
      </c>
    </row>
    <row r="49" spans="4:31" ht="10.15" customHeight="1" x14ac:dyDescent="0.2">
      <c r="D49" s="181">
        <v>54</v>
      </c>
      <c r="E49" s="181"/>
      <c r="F49" s="181"/>
      <c r="G49" s="181"/>
      <c r="I49" s="178" t="s">
        <v>374</v>
      </c>
      <c r="J49" s="178"/>
      <c r="K49" s="178"/>
      <c r="L49" s="178"/>
      <c r="M49" s="178"/>
      <c r="O49" s="182">
        <v>1285</v>
      </c>
      <c r="P49" s="182"/>
      <c r="Q49" s="108" t="s">
        <v>369</v>
      </c>
      <c r="S49" s="114">
        <v>45659</v>
      </c>
      <c r="U49" s="115">
        <v>19514.689999999999</v>
      </c>
      <c r="W49" s="183">
        <v>585.44000000000005</v>
      </c>
      <c r="X49" s="183"/>
      <c r="Y49" s="183"/>
      <c r="Z49" s="183"/>
      <c r="AA49" s="183"/>
      <c r="AB49" s="183"/>
      <c r="AC49" s="183"/>
      <c r="AE49" s="116" t="s">
        <v>394</v>
      </c>
    </row>
    <row r="50" spans="4:31" ht="10.15" customHeight="1" x14ac:dyDescent="0.2">
      <c r="D50" s="181">
        <v>56</v>
      </c>
      <c r="E50" s="181"/>
      <c r="F50" s="181"/>
      <c r="G50" s="181"/>
      <c r="I50" s="178" t="s">
        <v>375</v>
      </c>
      <c r="J50" s="178"/>
      <c r="K50" s="178"/>
      <c r="L50" s="178"/>
      <c r="M50" s="178"/>
      <c r="O50" s="182">
        <v>1287</v>
      </c>
      <c r="P50" s="182"/>
      <c r="Q50" s="108" t="s">
        <v>369</v>
      </c>
      <c r="S50" s="114">
        <v>45659</v>
      </c>
      <c r="U50" s="115">
        <v>57282.21</v>
      </c>
      <c r="W50" s="183">
        <v>1718.47</v>
      </c>
      <c r="X50" s="183"/>
      <c r="Y50" s="183"/>
      <c r="Z50" s="183"/>
      <c r="AA50" s="183"/>
      <c r="AB50" s="183"/>
      <c r="AC50" s="183"/>
      <c r="AE50" s="116" t="s">
        <v>394</v>
      </c>
    </row>
    <row r="51" spans="4:31" ht="10.15" customHeight="1" x14ac:dyDescent="0.2">
      <c r="D51" s="181">
        <v>58</v>
      </c>
      <c r="E51" s="181"/>
      <c r="F51" s="181"/>
      <c r="G51" s="181"/>
      <c r="I51" s="178" t="s">
        <v>376</v>
      </c>
      <c r="J51" s="178"/>
      <c r="K51" s="178"/>
      <c r="L51" s="178"/>
      <c r="M51" s="178"/>
      <c r="O51" s="182">
        <v>1281</v>
      </c>
      <c r="P51" s="182"/>
      <c r="Q51" s="108" t="s">
        <v>369</v>
      </c>
      <c r="S51" s="114">
        <v>45659</v>
      </c>
      <c r="U51" s="115">
        <v>230224.15</v>
      </c>
      <c r="W51" s="183">
        <v>6906.72</v>
      </c>
      <c r="X51" s="183"/>
      <c r="Y51" s="183"/>
      <c r="Z51" s="183"/>
      <c r="AA51" s="183"/>
      <c r="AB51" s="183"/>
      <c r="AC51" s="183"/>
      <c r="AE51" s="116" t="s">
        <v>394</v>
      </c>
    </row>
    <row r="52" spans="4:31" ht="10.15" customHeight="1" x14ac:dyDescent="0.2">
      <c r="D52" s="181">
        <v>58</v>
      </c>
      <c r="E52" s="181"/>
      <c r="F52" s="181"/>
      <c r="G52" s="181"/>
      <c r="I52" s="178" t="s">
        <v>376</v>
      </c>
      <c r="J52" s="178"/>
      <c r="K52" s="178"/>
      <c r="L52" s="178"/>
      <c r="M52" s="178"/>
      <c r="O52" s="182">
        <v>1282</v>
      </c>
      <c r="P52" s="182"/>
      <c r="Q52" s="108" t="s">
        <v>369</v>
      </c>
      <c r="S52" s="114">
        <v>45659</v>
      </c>
      <c r="U52" s="115">
        <v>22079.54</v>
      </c>
      <c r="W52" s="183">
        <v>662.39</v>
      </c>
      <c r="X52" s="183"/>
      <c r="Y52" s="183"/>
      <c r="Z52" s="183"/>
      <c r="AA52" s="183"/>
      <c r="AB52" s="183"/>
      <c r="AC52" s="183"/>
      <c r="AE52" s="116" t="s">
        <v>394</v>
      </c>
    </row>
    <row r="53" spans="4:31" ht="10.15" customHeight="1" x14ac:dyDescent="0.2">
      <c r="D53" s="181">
        <v>58</v>
      </c>
      <c r="E53" s="181"/>
      <c r="F53" s="181"/>
      <c r="G53" s="181"/>
      <c r="I53" s="178" t="s">
        <v>376</v>
      </c>
      <c r="J53" s="178"/>
      <c r="K53" s="178"/>
      <c r="L53" s="178"/>
      <c r="M53" s="178"/>
      <c r="O53" s="182">
        <v>1283</v>
      </c>
      <c r="P53" s="182"/>
      <c r="Q53" s="108" t="s">
        <v>369</v>
      </c>
      <c r="S53" s="114">
        <v>45659</v>
      </c>
      <c r="U53" s="115">
        <v>26477.06</v>
      </c>
      <c r="W53" s="183">
        <v>794.31</v>
      </c>
      <c r="X53" s="183"/>
      <c r="Y53" s="183"/>
      <c r="Z53" s="183"/>
      <c r="AA53" s="183"/>
      <c r="AB53" s="183"/>
      <c r="AC53" s="183"/>
      <c r="AE53" s="116" t="s">
        <v>394</v>
      </c>
    </row>
    <row r="54" spans="4:31" ht="10.15" customHeight="1" x14ac:dyDescent="0.2">
      <c r="D54" s="181">
        <v>58</v>
      </c>
      <c r="E54" s="181"/>
      <c r="F54" s="181"/>
      <c r="G54" s="181"/>
      <c r="I54" s="178" t="s">
        <v>376</v>
      </c>
      <c r="J54" s="178"/>
      <c r="K54" s="178"/>
      <c r="L54" s="178"/>
      <c r="M54" s="178"/>
      <c r="O54" s="182">
        <v>1303</v>
      </c>
      <c r="P54" s="182"/>
      <c r="Q54" s="108" t="s">
        <v>369</v>
      </c>
      <c r="S54" s="114">
        <v>45665</v>
      </c>
      <c r="U54" s="115">
        <v>209621.76000000001</v>
      </c>
      <c r="W54" s="183">
        <v>6288.65</v>
      </c>
      <c r="X54" s="183"/>
      <c r="Y54" s="183"/>
      <c r="Z54" s="183"/>
      <c r="AA54" s="183"/>
      <c r="AB54" s="183"/>
      <c r="AC54" s="183"/>
      <c r="AE54" s="116" t="s">
        <v>394</v>
      </c>
    </row>
    <row r="55" spans="4:31" ht="10.15" customHeight="1" x14ac:dyDescent="0.2">
      <c r="D55" s="181">
        <v>59</v>
      </c>
      <c r="E55" s="181"/>
      <c r="F55" s="181"/>
      <c r="G55" s="181"/>
      <c r="I55" s="178" t="s">
        <v>377</v>
      </c>
      <c r="J55" s="178"/>
      <c r="K55" s="178"/>
      <c r="L55" s="178"/>
      <c r="M55" s="178"/>
      <c r="O55" s="182">
        <v>1295</v>
      </c>
      <c r="P55" s="182"/>
      <c r="Q55" s="108" t="s">
        <v>369</v>
      </c>
      <c r="S55" s="114">
        <v>45660</v>
      </c>
      <c r="U55" s="115">
        <v>40057</v>
      </c>
      <c r="W55" s="183">
        <v>1201.71</v>
      </c>
      <c r="X55" s="183"/>
      <c r="Y55" s="183"/>
      <c r="Z55" s="183"/>
      <c r="AA55" s="183"/>
      <c r="AB55" s="183"/>
      <c r="AC55" s="183"/>
      <c r="AE55" s="116" t="s">
        <v>394</v>
      </c>
    </row>
    <row r="56" spans="4:31" ht="10.15" customHeight="1" x14ac:dyDescent="0.2">
      <c r="D56" s="181">
        <v>59</v>
      </c>
      <c r="E56" s="181"/>
      <c r="F56" s="181"/>
      <c r="G56" s="181"/>
      <c r="I56" s="178" t="s">
        <v>377</v>
      </c>
      <c r="J56" s="178"/>
      <c r="K56" s="178"/>
      <c r="L56" s="178"/>
      <c r="M56" s="178"/>
      <c r="O56" s="182">
        <v>1296</v>
      </c>
      <c r="P56" s="182"/>
      <c r="Q56" s="108" t="s">
        <v>369</v>
      </c>
      <c r="S56" s="114">
        <v>45660</v>
      </c>
      <c r="U56" s="115">
        <v>20028.5</v>
      </c>
      <c r="W56" s="183">
        <v>600.86</v>
      </c>
      <c r="X56" s="183"/>
      <c r="Y56" s="183"/>
      <c r="Z56" s="183"/>
      <c r="AA56" s="183"/>
      <c r="AB56" s="183"/>
      <c r="AC56" s="183"/>
      <c r="AE56" s="116" t="s">
        <v>394</v>
      </c>
    </row>
    <row r="57" spans="4:31" ht="10.15" customHeight="1" x14ac:dyDescent="0.2">
      <c r="D57" s="181">
        <v>61</v>
      </c>
      <c r="E57" s="181"/>
      <c r="F57" s="181"/>
      <c r="G57" s="181"/>
      <c r="I57" s="178" t="s">
        <v>378</v>
      </c>
      <c r="J57" s="178"/>
      <c r="K57" s="178"/>
      <c r="L57" s="178"/>
      <c r="M57" s="178"/>
      <c r="O57" s="182">
        <v>1294</v>
      </c>
      <c r="P57" s="182"/>
      <c r="Q57" s="108" t="s">
        <v>369</v>
      </c>
      <c r="S57" s="114">
        <v>45660</v>
      </c>
      <c r="U57" s="115">
        <v>8025.25</v>
      </c>
      <c r="W57" s="183">
        <v>240.76</v>
      </c>
      <c r="X57" s="183"/>
      <c r="Y57" s="183"/>
      <c r="Z57" s="183"/>
      <c r="AA57" s="183"/>
      <c r="AB57" s="183"/>
      <c r="AC57" s="183"/>
      <c r="AE57" s="116" t="s">
        <v>394</v>
      </c>
    </row>
    <row r="58" spans="4:31" ht="10.15" customHeight="1" x14ac:dyDescent="0.2">
      <c r="D58" s="181">
        <v>61</v>
      </c>
      <c r="E58" s="181"/>
      <c r="F58" s="181"/>
      <c r="G58" s="181"/>
      <c r="I58" s="178" t="s">
        <v>378</v>
      </c>
      <c r="J58" s="178"/>
      <c r="K58" s="178"/>
      <c r="L58" s="178"/>
      <c r="M58" s="178"/>
      <c r="O58" s="182">
        <v>1318</v>
      </c>
      <c r="P58" s="182"/>
      <c r="Q58" s="108" t="s">
        <v>369</v>
      </c>
      <c r="S58" s="114">
        <v>45680</v>
      </c>
      <c r="U58" s="115">
        <v>4584.8599999999997</v>
      </c>
      <c r="W58" s="183">
        <v>137.55000000000001</v>
      </c>
      <c r="X58" s="183"/>
      <c r="Y58" s="183"/>
      <c r="Z58" s="183"/>
      <c r="AA58" s="183"/>
      <c r="AB58" s="183"/>
      <c r="AC58" s="183"/>
      <c r="AE58" s="116" t="s">
        <v>394</v>
      </c>
    </row>
    <row r="59" spans="4:31" ht="10.15" customHeight="1" x14ac:dyDescent="0.2">
      <c r="D59" s="181">
        <v>63</v>
      </c>
      <c r="E59" s="181"/>
      <c r="F59" s="181"/>
      <c r="G59" s="181"/>
      <c r="I59" s="178" t="s">
        <v>379</v>
      </c>
      <c r="J59" s="178"/>
      <c r="K59" s="178"/>
      <c r="L59" s="178"/>
      <c r="M59" s="178"/>
      <c r="O59" s="182">
        <v>1297</v>
      </c>
      <c r="P59" s="182"/>
      <c r="Q59" s="108" t="s">
        <v>369</v>
      </c>
      <c r="S59" s="114">
        <v>45660</v>
      </c>
      <c r="U59" s="115">
        <v>36844.53</v>
      </c>
      <c r="W59" s="183">
        <v>1105.3399999999999</v>
      </c>
      <c r="X59" s="183"/>
      <c r="Y59" s="183"/>
      <c r="Z59" s="183"/>
      <c r="AA59" s="183"/>
      <c r="AB59" s="183"/>
      <c r="AC59" s="183"/>
      <c r="AE59" s="116" t="s">
        <v>394</v>
      </c>
    </row>
    <row r="60" spans="4:31" ht="10.15" customHeight="1" x14ac:dyDescent="0.2">
      <c r="D60" s="181">
        <v>65</v>
      </c>
      <c r="E60" s="181"/>
      <c r="F60" s="181"/>
      <c r="G60" s="181"/>
      <c r="I60" s="178" t="s">
        <v>380</v>
      </c>
      <c r="J60" s="178"/>
      <c r="K60" s="178"/>
      <c r="L60" s="178"/>
      <c r="M60" s="178"/>
      <c r="O60" s="182">
        <v>1302</v>
      </c>
      <c r="P60" s="182"/>
      <c r="Q60" s="108" t="s">
        <v>369</v>
      </c>
      <c r="S60" s="114">
        <v>45664</v>
      </c>
      <c r="U60" s="115">
        <v>29184.66</v>
      </c>
      <c r="W60" s="183">
        <v>875.54</v>
      </c>
      <c r="X60" s="183"/>
      <c r="Y60" s="183"/>
      <c r="Z60" s="183"/>
      <c r="AA60" s="183"/>
      <c r="AB60" s="183"/>
      <c r="AC60" s="183"/>
      <c r="AE60" s="116" t="s">
        <v>394</v>
      </c>
    </row>
    <row r="61" spans="4:31" ht="10.15" customHeight="1" x14ac:dyDescent="0.2">
      <c r="D61" s="181">
        <v>67</v>
      </c>
      <c r="E61" s="181"/>
      <c r="F61" s="181"/>
      <c r="G61" s="181"/>
      <c r="I61" s="178" t="s">
        <v>381</v>
      </c>
      <c r="J61" s="178"/>
      <c r="K61" s="178"/>
      <c r="L61" s="178"/>
      <c r="M61" s="178"/>
      <c r="O61" s="182">
        <v>1279</v>
      </c>
      <c r="P61" s="182"/>
      <c r="Q61" s="108" t="s">
        <v>369</v>
      </c>
      <c r="S61" s="114">
        <v>45659</v>
      </c>
      <c r="U61" s="115">
        <v>1416</v>
      </c>
      <c r="W61" s="183">
        <v>42.48</v>
      </c>
      <c r="X61" s="183"/>
      <c r="Y61" s="183"/>
      <c r="Z61" s="183"/>
      <c r="AA61" s="183"/>
      <c r="AB61" s="183"/>
      <c r="AC61" s="183"/>
      <c r="AE61" s="116" t="s">
        <v>394</v>
      </c>
    </row>
    <row r="62" spans="4:31" ht="10.15" customHeight="1" x14ac:dyDescent="0.2">
      <c r="D62" s="181">
        <v>67</v>
      </c>
      <c r="E62" s="181"/>
      <c r="F62" s="181"/>
      <c r="G62" s="181"/>
      <c r="I62" s="178" t="s">
        <v>381</v>
      </c>
      <c r="J62" s="178"/>
      <c r="K62" s="178"/>
      <c r="L62" s="178"/>
      <c r="M62" s="178"/>
      <c r="O62" s="182">
        <v>1280</v>
      </c>
      <c r="P62" s="182"/>
      <c r="Q62" s="108" t="s">
        <v>369</v>
      </c>
      <c r="S62" s="114">
        <v>45659</v>
      </c>
      <c r="U62" s="115">
        <v>1416</v>
      </c>
      <c r="W62" s="183">
        <v>42.48</v>
      </c>
      <c r="X62" s="183"/>
      <c r="Y62" s="183"/>
      <c r="Z62" s="183"/>
      <c r="AA62" s="183"/>
      <c r="AB62" s="183"/>
      <c r="AC62" s="183"/>
      <c r="AE62" s="116" t="s">
        <v>394</v>
      </c>
    </row>
    <row r="63" spans="4:31" ht="10.15" customHeight="1" x14ac:dyDescent="0.2">
      <c r="D63" s="181">
        <v>67</v>
      </c>
      <c r="E63" s="181"/>
      <c r="F63" s="181"/>
      <c r="G63" s="181"/>
      <c r="I63" s="178" t="s">
        <v>381</v>
      </c>
      <c r="J63" s="178"/>
      <c r="K63" s="178"/>
      <c r="L63" s="178"/>
      <c r="M63" s="178"/>
      <c r="O63" s="182">
        <v>1304</v>
      </c>
      <c r="P63" s="182"/>
      <c r="Q63" s="108" t="s">
        <v>369</v>
      </c>
      <c r="S63" s="114">
        <v>45665</v>
      </c>
      <c r="U63" s="115">
        <v>18069.919999999998</v>
      </c>
      <c r="W63" s="183">
        <v>542.1</v>
      </c>
      <c r="X63" s="183"/>
      <c r="Y63" s="183"/>
      <c r="Z63" s="183"/>
      <c r="AA63" s="183"/>
      <c r="AB63" s="183"/>
      <c r="AC63" s="183"/>
      <c r="AE63" s="116" t="s">
        <v>394</v>
      </c>
    </row>
    <row r="64" spans="4:31" ht="10.15" customHeight="1" x14ac:dyDescent="0.2">
      <c r="D64" s="181">
        <v>68</v>
      </c>
      <c r="E64" s="181"/>
      <c r="F64" s="181"/>
      <c r="G64" s="181"/>
      <c r="I64" s="178" t="s">
        <v>382</v>
      </c>
      <c r="J64" s="178"/>
      <c r="K64" s="178"/>
      <c r="L64" s="178"/>
      <c r="M64" s="178"/>
      <c r="O64" s="182">
        <v>1305</v>
      </c>
      <c r="P64" s="182"/>
      <c r="Q64" s="108" t="s">
        <v>369</v>
      </c>
      <c r="S64" s="114">
        <v>45667</v>
      </c>
      <c r="U64" s="115">
        <v>70552.92</v>
      </c>
      <c r="W64" s="183">
        <v>2116.59</v>
      </c>
      <c r="X64" s="183"/>
      <c r="Y64" s="183"/>
      <c r="Z64" s="183"/>
      <c r="AA64" s="183"/>
      <c r="AB64" s="183"/>
      <c r="AC64" s="183"/>
      <c r="AE64" s="116" t="s">
        <v>394</v>
      </c>
    </row>
    <row r="65" spans="1:31" ht="10.15" customHeight="1" x14ac:dyDescent="0.2">
      <c r="D65" s="181">
        <v>70</v>
      </c>
      <c r="E65" s="181"/>
      <c r="F65" s="181"/>
      <c r="G65" s="181"/>
      <c r="I65" s="178" t="s">
        <v>383</v>
      </c>
      <c r="J65" s="178"/>
      <c r="K65" s="178"/>
      <c r="L65" s="178"/>
      <c r="M65" s="178"/>
      <c r="O65" s="182">
        <v>1312</v>
      </c>
      <c r="P65" s="182"/>
      <c r="Q65" s="108" t="s">
        <v>369</v>
      </c>
      <c r="S65" s="114">
        <v>45673</v>
      </c>
      <c r="U65" s="115">
        <v>14626.42</v>
      </c>
      <c r="W65" s="183">
        <v>438.79</v>
      </c>
      <c r="X65" s="183"/>
      <c r="Y65" s="183"/>
      <c r="Z65" s="183"/>
      <c r="AA65" s="183"/>
      <c r="AB65" s="183"/>
      <c r="AC65" s="183"/>
      <c r="AE65" s="116" t="s">
        <v>394</v>
      </c>
    </row>
    <row r="66" spans="1:31" ht="10.15" customHeight="1" x14ac:dyDescent="0.2">
      <c r="D66" s="181">
        <v>71</v>
      </c>
      <c r="E66" s="181"/>
      <c r="F66" s="181"/>
      <c r="G66" s="181"/>
      <c r="I66" s="178" t="s">
        <v>384</v>
      </c>
      <c r="J66" s="178"/>
      <c r="K66" s="178"/>
      <c r="L66" s="178"/>
      <c r="M66" s="178"/>
      <c r="O66" s="182">
        <v>1310</v>
      </c>
      <c r="P66" s="182"/>
      <c r="Q66" s="108" t="s">
        <v>369</v>
      </c>
      <c r="S66" s="114">
        <v>45672</v>
      </c>
      <c r="U66" s="115">
        <v>82759.88</v>
      </c>
      <c r="W66" s="183">
        <v>2482.8000000000002</v>
      </c>
      <c r="X66" s="183"/>
      <c r="Y66" s="183"/>
      <c r="Z66" s="183"/>
      <c r="AA66" s="183"/>
      <c r="AB66" s="183"/>
      <c r="AC66" s="183"/>
      <c r="AE66" s="116" t="s">
        <v>394</v>
      </c>
    </row>
    <row r="67" spans="1:31" ht="10.15" customHeight="1" x14ac:dyDescent="0.2">
      <c r="D67" s="181">
        <v>72</v>
      </c>
      <c r="E67" s="181"/>
      <c r="F67" s="181"/>
      <c r="G67" s="181"/>
      <c r="I67" s="178" t="s">
        <v>385</v>
      </c>
      <c r="J67" s="178"/>
      <c r="K67" s="178"/>
      <c r="L67" s="178"/>
      <c r="M67" s="178"/>
      <c r="O67" s="182">
        <v>1309</v>
      </c>
      <c r="P67" s="182"/>
      <c r="Q67" s="108" t="s">
        <v>369</v>
      </c>
      <c r="S67" s="114">
        <v>45672</v>
      </c>
      <c r="U67" s="115">
        <v>84661.2</v>
      </c>
      <c r="W67" s="183">
        <v>2539.84</v>
      </c>
      <c r="X67" s="183"/>
      <c r="Y67" s="183"/>
      <c r="Z67" s="183"/>
      <c r="AA67" s="183"/>
      <c r="AB67" s="183"/>
      <c r="AC67" s="183"/>
      <c r="AE67" s="116" t="s">
        <v>394</v>
      </c>
    </row>
    <row r="68" spans="1:31" ht="10.15" customHeight="1" x14ac:dyDescent="0.2">
      <c r="D68" s="181">
        <v>75</v>
      </c>
      <c r="E68" s="181"/>
      <c r="F68" s="181"/>
      <c r="G68" s="181"/>
      <c r="I68" s="178" t="s">
        <v>387</v>
      </c>
      <c r="J68" s="178"/>
      <c r="K68" s="178"/>
      <c r="L68" s="178"/>
      <c r="M68" s="178"/>
      <c r="O68" s="182">
        <v>1307</v>
      </c>
      <c r="P68" s="182"/>
      <c r="Q68" s="108" t="s">
        <v>369</v>
      </c>
      <c r="S68" s="114">
        <v>45670</v>
      </c>
      <c r="U68" s="115">
        <v>23009.06</v>
      </c>
      <c r="W68" s="183">
        <v>690.27</v>
      </c>
      <c r="X68" s="183"/>
      <c r="Y68" s="183"/>
      <c r="Z68" s="183"/>
      <c r="AA68" s="183"/>
      <c r="AB68" s="183"/>
      <c r="AC68" s="183"/>
      <c r="AE68" s="116" t="s">
        <v>394</v>
      </c>
    </row>
    <row r="69" spans="1:31" ht="10.15" customHeight="1" x14ac:dyDescent="0.2">
      <c r="D69" s="181">
        <v>76</v>
      </c>
      <c r="E69" s="181"/>
      <c r="F69" s="181"/>
      <c r="G69" s="181"/>
      <c r="I69" s="178" t="s">
        <v>388</v>
      </c>
      <c r="J69" s="178"/>
      <c r="K69" s="178"/>
      <c r="L69" s="178"/>
      <c r="M69" s="178"/>
      <c r="O69" s="182">
        <v>1308</v>
      </c>
      <c r="P69" s="182"/>
      <c r="Q69" s="108" t="s">
        <v>369</v>
      </c>
      <c r="S69" s="114">
        <v>45671</v>
      </c>
      <c r="U69" s="115">
        <v>125336.5</v>
      </c>
      <c r="W69" s="183">
        <v>3760.1</v>
      </c>
      <c r="X69" s="183"/>
      <c r="Y69" s="183"/>
      <c r="Z69" s="183"/>
      <c r="AA69" s="183"/>
      <c r="AB69" s="183"/>
      <c r="AC69" s="183"/>
      <c r="AE69" s="116" t="s">
        <v>394</v>
      </c>
    </row>
    <row r="70" spans="1:31" ht="10.15" customHeight="1" x14ac:dyDescent="0.2">
      <c r="D70" s="181">
        <v>85</v>
      </c>
      <c r="E70" s="181"/>
      <c r="F70" s="181"/>
      <c r="G70" s="181"/>
      <c r="I70" s="178" t="s">
        <v>389</v>
      </c>
      <c r="J70" s="178"/>
      <c r="K70" s="178"/>
      <c r="L70" s="178"/>
      <c r="M70" s="178"/>
      <c r="O70" s="182">
        <v>1284</v>
      </c>
      <c r="P70" s="182"/>
      <c r="Q70" s="108" t="s">
        <v>369</v>
      </c>
      <c r="S70" s="114">
        <v>45659</v>
      </c>
      <c r="U70" s="115">
        <v>495945.13</v>
      </c>
      <c r="W70" s="183">
        <v>14878.35</v>
      </c>
      <c r="X70" s="183"/>
      <c r="Y70" s="183"/>
      <c r="Z70" s="183"/>
      <c r="AA70" s="183"/>
      <c r="AB70" s="183"/>
      <c r="AC70" s="183"/>
      <c r="AE70" s="116" t="s">
        <v>394</v>
      </c>
    </row>
    <row r="71" spans="1:31" ht="10.9" customHeight="1" x14ac:dyDescent="0.2">
      <c r="A71" s="179" t="s">
        <v>390</v>
      </c>
      <c r="B71" s="179"/>
      <c r="C71" s="179"/>
      <c r="D71" s="179"/>
      <c r="E71" s="179"/>
      <c r="F71" s="179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80">
        <f>SUM(W41:AC70)</f>
        <v>59416.57</v>
      </c>
      <c r="X71" s="180"/>
      <c r="Y71" s="180"/>
      <c r="Z71" s="180"/>
      <c r="AA71" s="180"/>
      <c r="AB71" s="180"/>
      <c r="AC71" s="180"/>
      <c r="AD71" s="112"/>
      <c r="AE71" s="112"/>
    </row>
    <row r="72" spans="1:31" ht="21.6" customHeight="1" x14ac:dyDescent="0.2">
      <c r="A72" s="173" t="s">
        <v>395</v>
      </c>
      <c r="B72" s="173"/>
      <c r="C72" s="173"/>
      <c r="D72" s="173"/>
      <c r="E72" s="119"/>
      <c r="F72" s="174"/>
      <c r="G72" s="174"/>
      <c r="H72" s="174"/>
      <c r="I72" s="174"/>
      <c r="J72" s="174"/>
      <c r="K72" s="119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19"/>
      <c r="W72" s="176">
        <f>SUM(W39,W71)</f>
        <v>72290.14</v>
      </c>
      <c r="X72" s="177"/>
      <c r="Y72" s="177"/>
      <c r="Z72" s="177"/>
      <c r="AA72" s="177"/>
      <c r="AB72" s="177"/>
      <c r="AC72" s="177"/>
      <c r="AD72" s="177"/>
      <c r="AE72" s="177"/>
    </row>
    <row r="73" spans="1:31" ht="11.65" customHeight="1" x14ac:dyDescent="0.2">
      <c r="A73" s="178"/>
      <c r="B73" s="178"/>
      <c r="C73" s="178"/>
      <c r="D73" s="178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</row>
  </sheetData>
  <mergeCells count="269">
    <mergeCell ref="A1:X1"/>
    <mergeCell ref="AC1:AE1"/>
    <mergeCell ref="C2:O2"/>
    <mergeCell ref="AC2:AE2"/>
    <mergeCell ref="C3:G3"/>
    <mergeCell ref="K3:L3"/>
    <mergeCell ref="AC3:AE3"/>
    <mergeCell ref="A8:D8"/>
    <mergeCell ref="F8:J8"/>
    <mergeCell ref="L8:U8"/>
    <mergeCell ref="Z8:AE8"/>
    <mergeCell ref="A5:AE5"/>
    <mergeCell ref="D7:G7"/>
    <mergeCell ref="I7:M7"/>
    <mergeCell ref="O7:P7"/>
    <mergeCell ref="W7:AC7"/>
    <mergeCell ref="D11:G11"/>
    <mergeCell ref="I11:M11"/>
    <mergeCell ref="O11:P11"/>
    <mergeCell ref="W11:AC11"/>
    <mergeCell ref="D12:G12"/>
    <mergeCell ref="I12:M12"/>
    <mergeCell ref="O12:P12"/>
    <mergeCell ref="W12:AC12"/>
    <mergeCell ref="D9:G9"/>
    <mergeCell ref="I9:M9"/>
    <mergeCell ref="O9:P9"/>
    <mergeCell ref="W9:AC9"/>
    <mergeCell ref="D10:G10"/>
    <mergeCell ref="I10:M10"/>
    <mergeCell ref="O10:P10"/>
    <mergeCell ref="W10:AC10"/>
    <mergeCell ref="D15:G15"/>
    <mergeCell ref="I15:M15"/>
    <mergeCell ref="O15:P15"/>
    <mergeCell ref="W15:AC15"/>
    <mergeCell ref="D16:G16"/>
    <mergeCell ref="I16:M16"/>
    <mergeCell ref="O16:P16"/>
    <mergeCell ref="W16:AC16"/>
    <mergeCell ref="D13:G13"/>
    <mergeCell ref="I13:M13"/>
    <mergeCell ref="O13:P13"/>
    <mergeCell ref="W13:AC13"/>
    <mergeCell ref="D14:G14"/>
    <mergeCell ref="I14:M14"/>
    <mergeCell ref="O14:P14"/>
    <mergeCell ref="W14:AC14"/>
    <mergeCell ref="D19:G19"/>
    <mergeCell ref="I19:M19"/>
    <mergeCell ref="O19:P19"/>
    <mergeCell ref="W19:AC19"/>
    <mergeCell ref="D20:G20"/>
    <mergeCell ref="I20:M20"/>
    <mergeCell ref="O20:P20"/>
    <mergeCell ref="W20:AC20"/>
    <mergeCell ref="D17:G17"/>
    <mergeCell ref="I17:M17"/>
    <mergeCell ref="O17:P17"/>
    <mergeCell ref="W17:AC17"/>
    <mergeCell ref="D18:G18"/>
    <mergeCell ref="I18:M18"/>
    <mergeCell ref="O18:P18"/>
    <mergeCell ref="W18:AC18"/>
    <mergeCell ref="D23:G23"/>
    <mergeCell ref="I23:M23"/>
    <mergeCell ref="O23:P23"/>
    <mergeCell ref="W23:AC23"/>
    <mergeCell ref="D24:G24"/>
    <mergeCell ref="I24:M24"/>
    <mergeCell ref="O24:P24"/>
    <mergeCell ref="W24:AC24"/>
    <mergeCell ref="D21:G21"/>
    <mergeCell ref="I21:M21"/>
    <mergeCell ref="O21:P21"/>
    <mergeCell ref="W21:AC21"/>
    <mergeCell ref="D22:G22"/>
    <mergeCell ref="I22:M22"/>
    <mergeCell ref="O22:P22"/>
    <mergeCell ref="W22:AC22"/>
    <mergeCell ref="D27:G27"/>
    <mergeCell ref="I27:M27"/>
    <mergeCell ref="O27:P27"/>
    <mergeCell ref="W27:AC27"/>
    <mergeCell ref="D28:G28"/>
    <mergeCell ref="I28:M28"/>
    <mergeCell ref="O28:P28"/>
    <mergeCell ref="W28:AC28"/>
    <mergeCell ref="D25:G25"/>
    <mergeCell ref="I25:M25"/>
    <mergeCell ref="O25:P25"/>
    <mergeCell ref="W25:AC25"/>
    <mergeCell ref="D26:G26"/>
    <mergeCell ref="I26:M26"/>
    <mergeCell ref="O26:P26"/>
    <mergeCell ref="W26:AC26"/>
    <mergeCell ref="D31:G31"/>
    <mergeCell ref="I31:M31"/>
    <mergeCell ref="O31:P31"/>
    <mergeCell ref="W31:AC31"/>
    <mergeCell ref="D32:G32"/>
    <mergeCell ref="I32:M32"/>
    <mergeCell ref="O32:P32"/>
    <mergeCell ref="W32:AC32"/>
    <mergeCell ref="D29:G29"/>
    <mergeCell ref="I29:M29"/>
    <mergeCell ref="O29:P29"/>
    <mergeCell ref="W29:AC29"/>
    <mergeCell ref="D30:G30"/>
    <mergeCell ref="I30:M30"/>
    <mergeCell ref="O30:P30"/>
    <mergeCell ref="W30:AC30"/>
    <mergeCell ref="D35:G35"/>
    <mergeCell ref="I35:M35"/>
    <mergeCell ref="O35:P35"/>
    <mergeCell ref="W35:AC35"/>
    <mergeCell ref="D36:G36"/>
    <mergeCell ref="I36:M36"/>
    <mergeCell ref="O36:P36"/>
    <mergeCell ref="W36:AC36"/>
    <mergeCell ref="D33:G33"/>
    <mergeCell ref="I33:M33"/>
    <mergeCell ref="O33:P33"/>
    <mergeCell ref="W33:AC33"/>
    <mergeCell ref="D34:G34"/>
    <mergeCell ref="I34:M34"/>
    <mergeCell ref="O34:P34"/>
    <mergeCell ref="W34:AC34"/>
    <mergeCell ref="A39:F39"/>
    <mergeCell ref="W39:AC39"/>
    <mergeCell ref="A40:D40"/>
    <mergeCell ref="F40:J40"/>
    <mergeCell ref="L40:U40"/>
    <mergeCell ref="Z40:AE40"/>
    <mergeCell ref="D37:G37"/>
    <mergeCell ref="I37:M37"/>
    <mergeCell ref="O37:P37"/>
    <mergeCell ref="W37:AC37"/>
    <mergeCell ref="D38:G38"/>
    <mergeCell ref="I38:M38"/>
    <mergeCell ref="O38:P38"/>
    <mergeCell ref="W38:AC38"/>
    <mergeCell ref="D43:G43"/>
    <mergeCell ref="I43:M43"/>
    <mergeCell ref="O43:P43"/>
    <mergeCell ref="W43:AC43"/>
    <mergeCell ref="D44:G44"/>
    <mergeCell ref="I44:M44"/>
    <mergeCell ref="O44:P44"/>
    <mergeCell ref="W44:AC44"/>
    <mergeCell ref="D41:G41"/>
    <mergeCell ref="I41:M41"/>
    <mergeCell ref="O41:P41"/>
    <mergeCell ref="W41:AC41"/>
    <mergeCell ref="D42:G42"/>
    <mergeCell ref="I42:M42"/>
    <mergeCell ref="O42:P42"/>
    <mergeCell ref="W42:AC42"/>
    <mergeCell ref="D47:G47"/>
    <mergeCell ref="I47:M47"/>
    <mergeCell ref="O47:P47"/>
    <mergeCell ref="W47:AC47"/>
    <mergeCell ref="D48:G48"/>
    <mergeCell ref="I48:M48"/>
    <mergeCell ref="O48:P48"/>
    <mergeCell ref="W48:AC48"/>
    <mergeCell ref="D45:G45"/>
    <mergeCell ref="I45:M45"/>
    <mergeCell ref="O45:P45"/>
    <mergeCell ref="W45:AC45"/>
    <mergeCell ref="D46:G46"/>
    <mergeCell ref="I46:M46"/>
    <mergeCell ref="O46:P46"/>
    <mergeCell ref="W46:AC46"/>
    <mergeCell ref="D51:G51"/>
    <mergeCell ref="I51:M51"/>
    <mergeCell ref="O51:P51"/>
    <mergeCell ref="W51:AC51"/>
    <mergeCell ref="D52:G52"/>
    <mergeCell ref="I52:M52"/>
    <mergeCell ref="O52:P52"/>
    <mergeCell ref="W52:AC52"/>
    <mergeCell ref="D49:G49"/>
    <mergeCell ref="I49:M49"/>
    <mergeCell ref="O49:P49"/>
    <mergeCell ref="W49:AC49"/>
    <mergeCell ref="D50:G50"/>
    <mergeCell ref="I50:M50"/>
    <mergeCell ref="O50:P50"/>
    <mergeCell ref="W50:AC50"/>
    <mergeCell ref="D55:G55"/>
    <mergeCell ref="I55:M55"/>
    <mergeCell ref="O55:P55"/>
    <mergeCell ref="W55:AC55"/>
    <mergeCell ref="D56:G56"/>
    <mergeCell ref="I56:M56"/>
    <mergeCell ref="O56:P56"/>
    <mergeCell ref="W56:AC56"/>
    <mergeCell ref="D53:G53"/>
    <mergeCell ref="I53:M53"/>
    <mergeCell ref="O53:P53"/>
    <mergeCell ref="W53:AC53"/>
    <mergeCell ref="D54:G54"/>
    <mergeCell ref="I54:M54"/>
    <mergeCell ref="O54:P54"/>
    <mergeCell ref="W54:AC54"/>
    <mergeCell ref="D59:G59"/>
    <mergeCell ref="I59:M59"/>
    <mergeCell ref="O59:P59"/>
    <mergeCell ref="W59:AC59"/>
    <mergeCell ref="D60:G60"/>
    <mergeCell ref="I60:M60"/>
    <mergeCell ref="O60:P60"/>
    <mergeCell ref="W60:AC60"/>
    <mergeCell ref="D57:G57"/>
    <mergeCell ref="I57:M57"/>
    <mergeCell ref="O57:P57"/>
    <mergeCell ref="W57:AC57"/>
    <mergeCell ref="D58:G58"/>
    <mergeCell ref="I58:M58"/>
    <mergeCell ref="O58:P58"/>
    <mergeCell ref="W58:AC58"/>
    <mergeCell ref="D63:G63"/>
    <mergeCell ref="I63:M63"/>
    <mergeCell ref="O63:P63"/>
    <mergeCell ref="W63:AC63"/>
    <mergeCell ref="D64:G64"/>
    <mergeCell ref="I64:M64"/>
    <mergeCell ref="O64:P64"/>
    <mergeCell ref="W64:AC64"/>
    <mergeCell ref="D61:G61"/>
    <mergeCell ref="I61:M61"/>
    <mergeCell ref="O61:P61"/>
    <mergeCell ref="W61:AC61"/>
    <mergeCell ref="D62:G62"/>
    <mergeCell ref="I62:M62"/>
    <mergeCell ref="O62:P62"/>
    <mergeCell ref="W62:AC62"/>
    <mergeCell ref="D67:G67"/>
    <mergeCell ref="I67:M67"/>
    <mergeCell ref="O67:P67"/>
    <mergeCell ref="W67:AC67"/>
    <mergeCell ref="D68:G68"/>
    <mergeCell ref="I68:M68"/>
    <mergeCell ref="O68:P68"/>
    <mergeCell ref="W68:AC68"/>
    <mergeCell ref="D65:G65"/>
    <mergeCell ref="I65:M65"/>
    <mergeCell ref="O65:P65"/>
    <mergeCell ref="W65:AC65"/>
    <mergeCell ref="D66:G66"/>
    <mergeCell ref="I66:M66"/>
    <mergeCell ref="O66:P66"/>
    <mergeCell ref="W66:AC66"/>
    <mergeCell ref="A72:D72"/>
    <mergeCell ref="F72:J72"/>
    <mergeCell ref="L72:U72"/>
    <mergeCell ref="W72:AE72"/>
    <mergeCell ref="A73:W73"/>
    <mergeCell ref="A71:F71"/>
    <mergeCell ref="W71:AC71"/>
    <mergeCell ref="D69:G69"/>
    <mergeCell ref="I69:M69"/>
    <mergeCell ref="O69:P69"/>
    <mergeCell ref="W69:AC69"/>
    <mergeCell ref="D70:G70"/>
    <mergeCell ref="I70:M70"/>
    <mergeCell ref="O70:P70"/>
    <mergeCell ref="W70:AC70"/>
  </mergeCells>
  <pageMargins left="0.75" right="0.78740157499999996" top="1" bottom="0.75" header="0.5" footer="0.5"/>
  <pageSetup paperSize="0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83"/>
  <sheetViews>
    <sheetView showGridLines="0" topLeftCell="A67" workbookViewId="0">
      <selection activeCell="W82" sqref="W82:AE82"/>
    </sheetView>
  </sheetViews>
  <sheetFormatPr defaultRowHeight="12.75" x14ac:dyDescent="0.2"/>
  <cols>
    <col min="1" max="1" width="8" style="120" customWidth="1"/>
    <col min="2" max="3" width="1" style="120" customWidth="1"/>
    <col min="4" max="4" width="2.7109375" style="120" customWidth="1"/>
    <col min="5" max="5" width="1.5703125" style="120" customWidth="1"/>
    <col min="6" max="6" width="1.85546875" style="120" customWidth="1"/>
    <col min="7" max="7" width="4.7109375" style="120" customWidth="1"/>
    <col min="8" max="8" width="1.5703125" style="120" customWidth="1"/>
    <col min="9" max="9" width="2" style="120" customWidth="1"/>
    <col min="10" max="10" width="1.5703125" style="120" customWidth="1"/>
    <col min="11" max="11" width="1.85546875" style="120" customWidth="1"/>
    <col min="12" max="12" width="8.140625" style="120" customWidth="1"/>
    <col min="13" max="13" width="12.140625" style="120" customWidth="1"/>
    <col min="14" max="14" width="1.28515625" style="120" customWidth="1"/>
    <col min="15" max="15" width="2.140625" style="120" customWidth="1"/>
    <col min="16" max="16" width="12.28515625" style="120" customWidth="1"/>
    <col min="17" max="17" width="7" style="120" customWidth="1"/>
    <col min="18" max="18" width="1" style="120" customWidth="1"/>
    <col min="19" max="19" width="10.5703125" style="120" customWidth="1"/>
    <col min="20" max="20" width="1" style="120" customWidth="1"/>
    <col min="21" max="21" width="13.7109375" style="120" customWidth="1"/>
    <col min="22" max="22" width="2.42578125" style="120" customWidth="1"/>
    <col min="23" max="23" width="3.28515625" style="120" customWidth="1"/>
    <col min="24" max="24" width="1.28515625" style="120" customWidth="1"/>
    <col min="25" max="25" width="2.28515625" style="120" customWidth="1"/>
    <col min="26" max="26" width="1" style="120" customWidth="1"/>
    <col min="27" max="27" width="7" style="120" customWidth="1"/>
    <col min="28" max="28" width="1.5703125" style="120" customWidth="1"/>
    <col min="29" max="29" width="1.28515625" style="120" customWidth="1"/>
    <col min="30" max="30" width="1" style="120" customWidth="1"/>
    <col min="31" max="31" width="8" style="120" customWidth="1"/>
    <col min="32" max="256" width="8.85546875" style="120"/>
    <col min="257" max="257" width="8" style="120" customWidth="1"/>
    <col min="258" max="259" width="1" style="120" customWidth="1"/>
    <col min="260" max="260" width="2.7109375" style="120" customWidth="1"/>
    <col min="261" max="261" width="1.5703125" style="120" customWidth="1"/>
    <col min="262" max="262" width="1.85546875" style="120" customWidth="1"/>
    <col min="263" max="263" width="4.7109375" style="120" customWidth="1"/>
    <col min="264" max="264" width="1.5703125" style="120" customWidth="1"/>
    <col min="265" max="265" width="2" style="120" customWidth="1"/>
    <col min="266" max="266" width="1.5703125" style="120" customWidth="1"/>
    <col min="267" max="267" width="1.85546875" style="120" customWidth="1"/>
    <col min="268" max="268" width="8.140625" style="120" customWidth="1"/>
    <col min="269" max="269" width="12.140625" style="120" customWidth="1"/>
    <col min="270" max="270" width="1.28515625" style="120" customWidth="1"/>
    <col min="271" max="271" width="2.140625" style="120" customWidth="1"/>
    <col min="272" max="272" width="12.28515625" style="120" customWidth="1"/>
    <col min="273" max="273" width="7" style="120" customWidth="1"/>
    <col min="274" max="274" width="1" style="120" customWidth="1"/>
    <col min="275" max="275" width="10.5703125" style="120" customWidth="1"/>
    <col min="276" max="276" width="1" style="120" customWidth="1"/>
    <col min="277" max="277" width="13.7109375" style="120" customWidth="1"/>
    <col min="278" max="278" width="2.42578125" style="120" customWidth="1"/>
    <col min="279" max="279" width="3.28515625" style="120" customWidth="1"/>
    <col min="280" max="280" width="1.28515625" style="120" customWidth="1"/>
    <col min="281" max="281" width="2.28515625" style="120" customWidth="1"/>
    <col min="282" max="282" width="1" style="120" customWidth="1"/>
    <col min="283" max="283" width="7" style="120" customWidth="1"/>
    <col min="284" max="284" width="1.5703125" style="120" customWidth="1"/>
    <col min="285" max="285" width="1.28515625" style="120" customWidth="1"/>
    <col min="286" max="286" width="1" style="120" customWidth="1"/>
    <col min="287" max="287" width="8" style="120" customWidth="1"/>
    <col min="288" max="512" width="8.85546875" style="120"/>
    <col min="513" max="513" width="8" style="120" customWidth="1"/>
    <col min="514" max="515" width="1" style="120" customWidth="1"/>
    <col min="516" max="516" width="2.7109375" style="120" customWidth="1"/>
    <col min="517" max="517" width="1.5703125" style="120" customWidth="1"/>
    <col min="518" max="518" width="1.85546875" style="120" customWidth="1"/>
    <col min="519" max="519" width="4.7109375" style="120" customWidth="1"/>
    <col min="520" max="520" width="1.5703125" style="120" customWidth="1"/>
    <col min="521" max="521" width="2" style="120" customWidth="1"/>
    <col min="522" max="522" width="1.5703125" style="120" customWidth="1"/>
    <col min="523" max="523" width="1.85546875" style="120" customWidth="1"/>
    <col min="524" max="524" width="8.140625" style="120" customWidth="1"/>
    <col min="525" max="525" width="12.140625" style="120" customWidth="1"/>
    <col min="526" max="526" width="1.28515625" style="120" customWidth="1"/>
    <col min="527" max="527" width="2.140625" style="120" customWidth="1"/>
    <col min="528" max="528" width="12.28515625" style="120" customWidth="1"/>
    <col min="529" max="529" width="7" style="120" customWidth="1"/>
    <col min="530" max="530" width="1" style="120" customWidth="1"/>
    <col min="531" max="531" width="10.5703125" style="120" customWidth="1"/>
    <col min="532" max="532" width="1" style="120" customWidth="1"/>
    <col min="533" max="533" width="13.7109375" style="120" customWidth="1"/>
    <col min="534" max="534" width="2.42578125" style="120" customWidth="1"/>
    <col min="535" max="535" width="3.28515625" style="120" customWidth="1"/>
    <col min="536" max="536" width="1.28515625" style="120" customWidth="1"/>
    <col min="537" max="537" width="2.28515625" style="120" customWidth="1"/>
    <col min="538" max="538" width="1" style="120" customWidth="1"/>
    <col min="539" max="539" width="7" style="120" customWidth="1"/>
    <col min="540" max="540" width="1.5703125" style="120" customWidth="1"/>
    <col min="541" max="541" width="1.28515625" style="120" customWidth="1"/>
    <col min="542" max="542" width="1" style="120" customWidth="1"/>
    <col min="543" max="543" width="8" style="120" customWidth="1"/>
    <col min="544" max="768" width="8.85546875" style="120"/>
    <col min="769" max="769" width="8" style="120" customWidth="1"/>
    <col min="770" max="771" width="1" style="120" customWidth="1"/>
    <col min="772" max="772" width="2.7109375" style="120" customWidth="1"/>
    <col min="773" max="773" width="1.5703125" style="120" customWidth="1"/>
    <col min="774" max="774" width="1.85546875" style="120" customWidth="1"/>
    <col min="775" max="775" width="4.7109375" style="120" customWidth="1"/>
    <col min="776" max="776" width="1.5703125" style="120" customWidth="1"/>
    <col min="777" max="777" width="2" style="120" customWidth="1"/>
    <col min="778" max="778" width="1.5703125" style="120" customWidth="1"/>
    <col min="779" max="779" width="1.85546875" style="120" customWidth="1"/>
    <col min="780" max="780" width="8.140625" style="120" customWidth="1"/>
    <col min="781" max="781" width="12.140625" style="120" customWidth="1"/>
    <col min="782" max="782" width="1.28515625" style="120" customWidth="1"/>
    <col min="783" max="783" width="2.140625" style="120" customWidth="1"/>
    <col min="784" max="784" width="12.28515625" style="120" customWidth="1"/>
    <col min="785" max="785" width="7" style="120" customWidth="1"/>
    <col min="786" max="786" width="1" style="120" customWidth="1"/>
    <col min="787" max="787" width="10.5703125" style="120" customWidth="1"/>
    <col min="788" max="788" width="1" style="120" customWidth="1"/>
    <col min="789" max="789" width="13.7109375" style="120" customWidth="1"/>
    <col min="790" max="790" width="2.42578125" style="120" customWidth="1"/>
    <col min="791" max="791" width="3.28515625" style="120" customWidth="1"/>
    <col min="792" max="792" width="1.28515625" style="120" customWidth="1"/>
    <col min="793" max="793" width="2.28515625" style="120" customWidth="1"/>
    <col min="794" max="794" width="1" style="120" customWidth="1"/>
    <col min="795" max="795" width="7" style="120" customWidth="1"/>
    <col min="796" max="796" width="1.5703125" style="120" customWidth="1"/>
    <col min="797" max="797" width="1.28515625" style="120" customWidth="1"/>
    <col min="798" max="798" width="1" style="120" customWidth="1"/>
    <col min="799" max="799" width="8" style="120" customWidth="1"/>
    <col min="800" max="1024" width="8.85546875" style="120"/>
    <col min="1025" max="1025" width="8" style="120" customWidth="1"/>
    <col min="1026" max="1027" width="1" style="120" customWidth="1"/>
    <col min="1028" max="1028" width="2.7109375" style="120" customWidth="1"/>
    <col min="1029" max="1029" width="1.5703125" style="120" customWidth="1"/>
    <col min="1030" max="1030" width="1.85546875" style="120" customWidth="1"/>
    <col min="1031" max="1031" width="4.7109375" style="120" customWidth="1"/>
    <col min="1032" max="1032" width="1.5703125" style="120" customWidth="1"/>
    <col min="1033" max="1033" width="2" style="120" customWidth="1"/>
    <col min="1034" max="1034" width="1.5703125" style="120" customWidth="1"/>
    <col min="1035" max="1035" width="1.85546875" style="120" customWidth="1"/>
    <col min="1036" max="1036" width="8.140625" style="120" customWidth="1"/>
    <col min="1037" max="1037" width="12.140625" style="120" customWidth="1"/>
    <col min="1038" max="1038" width="1.28515625" style="120" customWidth="1"/>
    <col min="1039" max="1039" width="2.140625" style="120" customWidth="1"/>
    <col min="1040" max="1040" width="12.28515625" style="120" customWidth="1"/>
    <col min="1041" max="1041" width="7" style="120" customWidth="1"/>
    <col min="1042" max="1042" width="1" style="120" customWidth="1"/>
    <col min="1043" max="1043" width="10.5703125" style="120" customWidth="1"/>
    <col min="1044" max="1044" width="1" style="120" customWidth="1"/>
    <col min="1045" max="1045" width="13.7109375" style="120" customWidth="1"/>
    <col min="1046" max="1046" width="2.42578125" style="120" customWidth="1"/>
    <col min="1047" max="1047" width="3.28515625" style="120" customWidth="1"/>
    <col min="1048" max="1048" width="1.28515625" style="120" customWidth="1"/>
    <col min="1049" max="1049" width="2.28515625" style="120" customWidth="1"/>
    <col min="1050" max="1050" width="1" style="120" customWidth="1"/>
    <col min="1051" max="1051" width="7" style="120" customWidth="1"/>
    <col min="1052" max="1052" width="1.5703125" style="120" customWidth="1"/>
    <col min="1053" max="1053" width="1.28515625" style="120" customWidth="1"/>
    <col min="1054" max="1054" width="1" style="120" customWidth="1"/>
    <col min="1055" max="1055" width="8" style="120" customWidth="1"/>
    <col min="1056" max="1280" width="8.85546875" style="120"/>
    <col min="1281" max="1281" width="8" style="120" customWidth="1"/>
    <col min="1282" max="1283" width="1" style="120" customWidth="1"/>
    <col min="1284" max="1284" width="2.7109375" style="120" customWidth="1"/>
    <col min="1285" max="1285" width="1.5703125" style="120" customWidth="1"/>
    <col min="1286" max="1286" width="1.85546875" style="120" customWidth="1"/>
    <col min="1287" max="1287" width="4.7109375" style="120" customWidth="1"/>
    <col min="1288" max="1288" width="1.5703125" style="120" customWidth="1"/>
    <col min="1289" max="1289" width="2" style="120" customWidth="1"/>
    <col min="1290" max="1290" width="1.5703125" style="120" customWidth="1"/>
    <col min="1291" max="1291" width="1.85546875" style="120" customWidth="1"/>
    <col min="1292" max="1292" width="8.140625" style="120" customWidth="1"/>
    <col min="1293" max="1293" width="12.140625" style="120" customWidth="1"/>
    <col min="1294" max="1294" width="1.28515625" style="120" customWidth="1"/>
    <col min="1295" max="1295" width="2.140625" style="120" customWidth="1"/>
    <col min="1296" max="1296" width="12.28515625" style="120" customWidth="1"/>
    <col min="1297" max="1297" width="7" style="120" customWidth="1"/>
    <col min="1298" max="1298" width="1" style="120" customWidth="1"/>
    <col min="1299" max="1299" width="10.5703125" style="120" customWidth="1"/>
    <col min="1300" max="1300" width="1" style="120" customWidth="1"/>
    <col min="1301" max="1301" width="13.7109375" style="120" customWidth="1"/>
    <col min="1302" max="1302" width="2.42578125" style="120" customWidth="1"/>
    <col min="1303" max="1303" width="3.28515625" style="120" customWidth="1"/>
    <col min="1304" max="1304" width="1.28515625" style="120" customWidth="1"/>
    <col min="1305" max="1305" width="2.28515625" style="120" customWidth="1"/>
    <col min="1306" max="1306" width="1" style="120" customWidth="1"/>
    <col min="1307" max="1307" width="7" style="120" customWidth="1"/>
    <col min="1308" max="1308" width="1.5703125" style="120" customWidth="1"/>
    <col min="1309" max="1309" width="1.28515625" style="120" customWidth="1"/>
    <col min="1310" max="1310" width="1" style="120" customWidth="1"/>
    <col min="1311" max="1311" width="8" style="120" customWidth="1"/>
    <col min="1312" max="1536" width="8.85546875" style="120"/>
    <col min="1537" max="1537" width="8" style="120" customWidth="1"/>
    <col min="1538" max="1539" width="1" style="120" customWidth="1"/>
    <col min="1540" max="1540" width="2.7109375" style="120" customWidth="1"/>
    <col min="1541" max="1541" width="1.5703125" style="120" customWidth="1"/>
    <col min="1542" max="1542" width="1.85546875" style="120" customWidth="1"/>
    <col min="1543" max="1543" width="4.7109375" style="120" customWidth="1"/>
    <col min="1544" max="1544" width="1.5703125" style="120" customWidth="1"/>
    <col min="1545" max="1545" width="2" style="120" customWidth="1"/>
    <col min="1546" max="1546" width="1.5703125" style="120" customWidth="1"/>
    <col min="1547" max="1547" width="1.85546875" style="120" customWidth="1"/>
    <col min="1548" max="1548" width="8.140625" style="120" customWidth="1"/>
    <col min="1549" max="1549" width="12.140625" style="120" customWidth="1"/>
    <col min="1550" max="1550" width="1.28515625" style="120" customWidth="1"/>
    <col min="1551" max="1551" width="2.140625" style="120" customWidth="1"/>
    <col min="1552" max="1552" width="12.28515625" style="120" customWidth="1"/>
    <col min="1553" max="1553" width="7" style="120" customWidth="1"/>
    <col min="1554" max="1554" width="1" style="120" customWidth="1"/>
    <col min="1555" max="1555" width="10.5703125" style="120" customWidth="1"/>
    <col min="1556" max="1556" width="1" style="120" customWidth="1"/>
    <col min="1557" max="1557" width="13.7109375" style="120" customWidth="1"/>
    <col min="1558" max="1558" width="2.42578125" style="120" customWidth="1"/>
    <col min="1559" max="1559" width="3.28515625" style="120" customWidth="1"/>
    <col min="1560" max="1560" width="1.28515625" style="120" customWidth="1"/>
    <col min="1561" max="1561" width="2.28515625" style="120" customWidth="1"/>
    <col min="1562" max="1562" width="1" style="120" customWidth="1"/>
    <col min="1563" max="1563" width="7" style="120" customWidth="1"/>
    <col min="1564" max="1564" width="1.5703125" style="120" customWidth="1"/>
    <col min="1565" max="1565" width="1.28515625" style="120" customWidth="1"/>
    <col min="1566" max="1566" width="1" style="120" customWidth="1"/>
    <col min="1567" max="1567" width="8" style="120" customWidth="1"/>
    <col min="1568" max="1792" width="8.85546875" style="120"/>
    <col min="1793" max="1793" width="8" style="120" customWidth="1"/>
    <col min="1794" max="1795" width="1" style="120" customWidth="1"/>
    <col min="1796" max="1796" width="2.7109375" style="120" customWidth="1"/>
    <col min="1797" max="1797" width="1.5703125" style="120" customWidth="1"/>
    <col min="1798" max="1798" width="1.85546875" style="120" customWidth="1"/>
    <col min="1799" max="1799" width="4.7109375" style="120" customWidth="1"/>
    <col min="1800" max="1800" width="1.5703125" style="120" customWidth="1"/>
    <col min="1801" max="1801" width="2" style="120" customWidth="1"/>
    <col min="1802" max="1802" width="1.5703125" style="120" customWidth="1"/>
    <col min="1803" max="1803" width="1.85546875" style="120" customWidth="1"/>
    <col min="1804" max="1804" width="8.140625" style="120" customWidth="1"/>
    <col min="1805" max="1805" width="12.140625" style="120" customWidth="1"/>
    <col min="1806" max="1806" width="1.28515625" style="120" customWidth="1"/>
    <col min="1807" max="1807" width="2.140625" style="120" customWidth="1"/>
    <col min="1808" max="1808" width="12.28515625" style="120" customWidth="1"/>
    <col min="1809" max="1809" width="7" style="120" customWidth="1"/>
    <col min="1810" max="1810" width="1" style="120" customWidth="1"/>
    <col min="1811" max="1811" width="10.5703125" style="120" customWidth="1"/>
    <col min="1812" max="1812" width="1" style="120" customWidth="1"/>
    <col min="1813" max="1813" width="13.7109375" style="120" customWidth="1"/>
    <col min="1814" max="1814" width="2.42578125" style="120" customWidth="1"/>
    <col min="1815" max="1815" width="3.28515625" style="120" customWidth="1"/>
    <col min="1816" max="1816" width="1.28515625" style="120" customWidth="1"/>
    <col min="1817" max="1817" width="2.28515625" style="120" customWidth="1"/>
    <col min="1818" max="1818" width="1" style="120" customWidth="1"/>
    <col min="1819" max="1819" width="7" style="120" customWidth="1"/>
    <col min="1820" max="1820" width="1.5703125" style="120" customWidth="1"/>
    <col min="1821" max="1821" width="1.28515625" style="120" customWidth="1"/>
    <col min="1822" max="1822" width="1" style="120" customWidth="1"/>
    <col min="1823" max="1823" width="8" style="120" customWidth="1"/>
    <col min="1824" max="2048" width="8.85546875" style="120"/>
    <col min="2049" max="2049" width="8" style="120" customWidth="1"/>
    <col min="2050" max="2051" width="1" style="120" customWidth="1"/>
    <col min="2052" max="2052" width="2.7109375" style="120" customWidth="1"/>
    <col min="2053" max="2053" width="1.5703125" style="120" customWidth="1"/>
    <col min="2054" max="2054" width="1.85546875" style="120" customWidth="1"/>
    <col min="2055" max="2055" width="4.7109375" style="120" customWidth="1"/>
    <col min="2056" max="2056" width="1.5703125" style="120" customWidth="1"/>
    <col min="2057" max="2057" width="2" style="120" customWidth="1"/>
    <col min="2058" max="2058" width="1.5703125" style="120" customWidth="1"/>
    <col min="2059" max="2059" width="1.85546875" style="120" customWidth="1"/>
    <col min="2060" max="2060" width="8.140625" style="120" customWidth="1"/>
    <col min="2061" max="2061" width="12.140625" style="120" customWidth="1"/>
    <col min="2062" max="2062" width="1.28515625" style="120" customWidth="1"/>
    <col min="2063" max="2063" width="2.140625" style="120" customWidth="1"/>
    <col min="2064" max="2064" width="12.28515625" style="120" customWidth="1"/>
    <col min="2065" max="2065" width="7" style="120" customWidth="1"/>
    <col min="2066" max="2066" width="1" style="120" customWidth="1"/>
    <col min="2067" max="2067" width="10.5703125" style="120" customWidth="1"/>
    <col min="2068" max="2068" width="1" style="120" customWidth="1"/>
    <col min="2069" max="2069" width="13.7109375" style="120" customWidth="1"/>
    <col min="2070" max="2070" width="2.42578125" style="120" customWidth="1"/>
    <col min="2071" max="2071" width="3.28515625" style="120" customWidth="1"/>
    <col min="2072" max="2072" width="1.28515625" style="120" customWidth="1"/>
    <col min="2073" max="2073" width="2.28515625" style="120" customWidth="1"/>
    <col min="2074" max="2074" width="1" style="120" customWidth="1"/>
    <col min="2075" max="2075" width="7" style="120" customWidth="1"/>
    <col min="2076" max="2076" width="1.5703125" style="120" customWidth="1"/>
    <col min="2077" max="2077" width="1.28515625" style="120" customWidth="1"/>
    <col min="2078" max="2078" width="1" style="120" customWidth="1"/>
    <col min="2079" max="2079" width="8" style="120" customWidth="1"/>
    <col min="2080" max="2304" width="8.85546875" style="120"/>
    <col min="2305" max="2305" width="8" style="120" customWidth="1"/>
    <col min="2306" max="2307" width="1" style="120" customWidth="1"/>
    <col min="2308" max="2308" width="2.7109375" style="120" customWidth="1"/>
    <col min="2309" max="2309" width="1.5703125" style="120" customWidth="1"/>
    <col min="2310" max="2310" width="1.85546875" style="120" customWidth="1"/>
    <col min="2311" max="2311" width="4.7109375" style="120" customWidth="1"/>
    <col min="2312" max="2312" width="1.5703125" style="120" customWidth="1"/>
    <col min="2313" max="2313" width="2" style="120" customWidth="1"/>
    <col min="2314" max="2314" width="1.5703125" style="120" customWidth="1"/>
    <col min="2315" max="2315" width="1.85546875" style="120" customWidth="1"/>
    <col min="2316" max="2316" width="8.140625" style="120" customWidth="1"/>
    <col min="2317" max="2317" width="12.140625" style="120" customWidth="1"/>
    <col min="2318" max="2318" width="1.28515625" style="120" customWidth="1"/>
    <col min="2319" max="2319" width="2.140625" style="120" customWidth="1"/>
    <col min="2320" max="2320" width="12.28515625" style="120" customWidth="1"/>
    <col min="2321" max="2321" width="7" style="120" customWidth="1"/>
    <col min="2322" max="2322" width="1" style="120" customWidth="1"/>
    <col min="2323" max="2323" width="10.5703125" style="120" customWidth="1"/>
    <col min="2324" max="2324" width="1" style="120" customWidth="1"/>
    <col min="2325" max="2325" width="13.7109375" style="120" customWidth="1"/>
    <col min="2326" max="2326" width="2.42578125" style="120" customWidth="1"/>
    <col min="2327" max="2327" width="3.28515625" style="120" customWidth="1"/>
    <col min="2328" max="2328" width="1.28515625" style="120" customWidth="1"/>
    <col min="2329" max="2329" width="2.28515625" style="120" customWidth="1"/>
    <col min="2330" max="2330" width="1" style="120" customWidth="1"/>
    <col min="2331" max="2331" width="7" style="120" customWidth="1"/>
    <col min="2332" max="2332" width="1.5703125" style="120" customWidth="1"/>
    <col min="2333" max="2333" width="1.28515625" style="120" customWidth="1"/>
    <col min="2334" max="2334" width="1" style="120" customWidth="1"/>
    <col min="2335" max="2335" width="8" style="120" customWidth="1"/>
    <col min="2336" max="2560" width="8.85546875" style="120"/>
    <col min="2561" max="2561" width="8" style="120" customWidth="1"/>
    <col min="2562" max="2563" width="1" style="120" customWidth="1"/>
    <col min="2564" max="2564" width="2.7109375" style="120" customWidth="1"/>
    <col min="2565" max="2565" width="1.5703125" style="120" customWidth="1"/>
    <col min="2566" max="2566" width="1.85546875" style="120" customWidth="1"/>
    <col min="2567" max="2567" width="4.7109375" style="120" customWidth="1"/>
    <col min="2568" max="2568" width="1.5703125" style="120" customWidth="1"/>
    <col min="2569" max="2569" width="2" style="120" customWidth="1"/>
    <col min="2570" max="2570" width="1.5703125" style="120" customWidth="1"/>
    <col min="2571" max="2571" width="1.85546875" style="120" customWidth="1"/>
    <col min="2572" max="2572" width="8.140625" style="120" customWidth="1"/>
    <col min="2573" max="2573" width="12.140625" style="120" customWidth="1"/>
    <col min="2574" max="2574" width="1.28515625" style="120" customWidth="1"/>
    <col min="2575" max="2575" width="2.140625" style="120" customWidth="1"/>
    <col min="2576" max="2576" width="12.28515625" style="120" customWidth="1"/>
    <col min="2577" max="2577" width="7" style="120" customWidth="1"/>
    <col min="2578" max="2578" width="1" style="120" customWidth="1"/>
    <col min="2579" max="2579" width="10.5703125" style="120" customWidth="1"/>
    <col min="2580" max="2580" width="1" style="120" customWidth="1"/>
    <col min="2581" max="2581" width="13.7109375" style="120" customWidth="1"/>
    <col min="2582" max="2582" width="2.42578125" style="120" customWidth="1"/>
    <col min="2583" max="2583" width="3.28515625" style="120" customWidth="1"/>
    <col min="2584" max="2584" width="1.28515625" style="120" customWidth="1"/>
    <col min="2585" max="2585" width="2.28515625" style="120" customWidth="1"/>
    <col min="2586" max="2586" width="1" style="120" customWidth="1"/>
    <col min="2587" max="2587" width="7" style="120" customWidth="1"/>
    <col min="2588" max="2588" width="1.5703125" style="120" customWidth="1"/>
    <col min="2589" max="2589" width="1.28515625" style="120" customWidth="1"/>
    <col min="2590" max="2590" width="1" style="120" customWidth="1"/>
    <col min="2591" max="2591" width="8" style="120" customWidth="1"/>
    <col min="2592" max="2816" width="8.85546875" style="120"/>
    <col min="2817" max="2817" width="8" style="120" customWidth="1"/>
    <col min="2818" max="2819" width="1" style="120" customWidth="1"/>
    <col min="2820" max="2820" width="2.7109375" style="120" customWidth="1"/>
    <col min="2821" max="2821" width="1.5703125" style="120" customWidth="1"/>
    <col min="2822" max="2822" width="1.85546875" style="120" customWidth="1"/>
    <col min="2823" max="2823" width="4.7109375" style="120" customWidth="1"/>
    <col min="2824" max="2824" width="1.5703125" style="120" customWidth="1"/>
    <col min="2825" max="2825" width="2" style="120" customWidth="1"/>
    <col min="2826" max="2826" width="1.5703125" style="120" customWidth="1"/>
    <col min="2827" max="2827" width="1.85546875" style="120" customWidth="1"/>
    <col min="2828" max="2828" width="8.140625" style="120" customWidth="1"/>
    <col min="2829" max="2829" width="12.140625" style="120" customWidth="1"/>
    <col min="2830" max="2830" width="1.28515625" style="120" customWidth="1"/>
    <col min="2831" max="2831" width="2.140625" style="120" customWidth="1"/>
    <col min="2832" max="2832" width="12.28515625" style="120" customWidth="1"/>
    <col min="2833" max="2833" width="7" style="120" customWidth="1"/>
    <col min="2834" max="2834" width="1" style="120" customWidth="1"/>
    <col min="2835" max="2835" width="10.5703125" style="120" customWidth="1"/>
    <col min="2836" max="2836" width="1" style="120" customWidth="1"/>
    <col min="2837" max="2837" width="13.7109375" style="120" customWidth="1"/>
    <col min="2838" max="2838" width="2.42578125" style="120" customWidth="1"/>
    <col min="2839" max="2839" width="3.28515625" style="120" customWidth="1"/>
    <col min="2840" max="2840" width="1.28515625" style="120" customWidth="1"/>
    <col min="2841" max="2841" width="2.28515625" style="120" customWidth="1"/>
    <col min="2842" max="2842" width="1" style="120" customWidth="1"/>
    <col min="2843" max="2843" width="7" style="120" customWidth="1"/>
    <col min="2844" max="2844" width="1.5703125" style="120" customWidth="1"/>
    <col min="2845" max="2845" width="1.28515625" style="120" customWidth="1"/>
    <col min="2846" max="2846" width="1" style="120" customWidth="1"/>
    <col min="2847" max="2847" width="8" style="120" customWidth="1"/>
    <col min="2848" max="3072" width="8.85546875" style="120"/>
    <col min="3073" max="3073" width="8" style="120" customWidth="1"/>
    <col min="3074" max="3075" width="1" style="120" customWidth="1"/>
    <col min="3076" max="3076" width="2.7109375" style="120" customWidth="1"/>
    <col min="3077" max="3077" width="1.5703125" style="120" customWidth="1"/>
    <col min="3078" max="3078" width="1.85546875" style="120" customWidth="1"/>
    <col min="3079" max="3079" width="4.7109375" style="120" customWidth="1"/>
    <col min="3080" max="3080" width="1.5703125" style="120" customWidth="1"/>
    <col min="3081" max="3081" width="2" style="120" customWidth="1"/>
    <col min="3082" max="3082" width="1.5703125" style="120" customWidth="1"/>
    <col min="3083" max="3083" width="1.85546875" style="120" customWidth="1"/>
    <col min="3084" max="3084" width="8.140625" style="120" customWidth="1"/>
    <col min="3085" max="3085" width="12.140625" style="120" customWidth="1"/>
    <col min="3086" max="3086" width="1.28515625" style="120" customWidth="1"/>
    <col min="3087" max="3087" width="2.140625" style="120" customWidth="1"/>
    <col min="3088" max="3088" width="12.28515625" style="120" customWidth="1"/>
    <col min="3089" max="3089" width="7" style="120" customWidth="1"/>
    <col min="3090" max="3090" width="1" style="120" customWidth="1"/>
    <col min="3091" max="3091" width="10.5703125" style="120" customWidth="1"/>
    <col min="3092" max="3092" width="1" style="120" customWidth="1"/>
    <col min="3093" max="3093" width="13.7109375" style="120" customWidth="1"/>
    <col min="3094" max="3094" width="2.42578125" style="120" customWidth="1"/>
    <col min="3095" max="3095" width="3.28515625" style="120" customWidth="1"/>
    <col min="3096" max="3096" width="1.28515625" style="120" customWidth="1"/>
    <col min="3097" max="3097" width="2.28515625" style="120" customWidth="1"/>
    <col min="3098" max="3098" width="1" style="120" customWidth="1"/>
    <col min="3099" max="3099" width="7" style="120" customWidth="1"/>
    <col min="3100" max="3100" width="1.5703125" style="120" customWidth="1"/>
    <col min="3101" max="3101" width="1.28515625" style="120" customWidth="1"/>
    <col min="3102" max="3102" width="1" style="120" customWidth="1"/>
    <col min="3103" max="3103" width="8" style="120" customWidth="1"/>
    <col min="3104" max="3328" width="8.85546875" style="120"/>
    <col min="3329" max="3329" width="8" style="120" customWidth="1"/>
    <col min="3330" max="3331" width="1" style="120" customWidth="1"/>
    <col min="3332" max="3332" width="2.7109375" style="120" customWidth="1"/>
    <col min="3333" max="3333" width="1.5703125" style="120" customWidth="1"/>
    <col min="3334" max="3334" width="1.85546875" style="120" customWidth="1"/>
    <col min="3335" max="3335" width="4.7109375" style="120" customWidth="1"/>
    <col min="3336" max="3336" width="1.5703125" style="120" customWidth="1"/>
    <col min="3337" max="3337" width="2" style="120" customWidth="1"/>
    <col min="3338" max="3338" width="1.5703125" style="120" customWidth="1"/>
    <col min="3339" max="3339" width="1.85546875" style="120" customWidth="1"/>
    <col min="3340" max="3340" width="8.140625" style="120" customWidth="1"/>
    <col min="3341" max="3341" width="12.140625" style="120" customWidth="1"/>
    <col min="3342" max="3342" width="1.28515625" style="120" customWidth="1"/>
    <col min="3343" max="3343" width="2.140625" style="120" customWidth="1"/>
    <col min="3344" max="3344" width="12.28515625" style="120" customWidth="1"/>
    <col min="3345" max="3345" width="7" style="120" customWidth="1"/>
    <col min="3346" max="3346" width="1" style="120" customWidth="1"/>
    <col min="3347" max="3347" width="10.5703125" style="120" customWidth="1"/>
    <col min="3348" max="3348" width="1" style="120" customWidth="1"/>
    <col min="3349" max="3349" width="13.7109375" style="120" customWidth="1"/>
    <col min="3350" max="3350" width="2.42578125" style="120" customWidth="1"/>
    <col min="3351" max="3351" width="3.28515625" style="120" customWidth="1"/>
    <col min="3352" max="3352" width="1.28515625" style="120" customWidth="1"/>
    <col min="3353" max="3353" width="2.28515625" style="120" customWidth="1"/>
    <col min="3354" max="3354" width="1" style="120" customWidth="1"/>
    <col min="3355" max="3355" width="7" style="120" customWidth="1"/>
    <col min="3356" max="3356" width="1.5703125" style="120" customWidth="1"/>
    <col min="3357" max="3357" width="1.28515625" style="120" customWidth="1"/>
    <col min="3358" max="3358" width="1" style="120" customWidth="1"/>
    <col min="3359" max="3359" width="8" style="120" customWidth="1"/>
    <col min="3360" max="3584" width="8.85546875" style="120"/>
    <col min="3585" max="3585" width="8" style="120" customWidth="1"/>
    <col min="3586" max="3587" width="1" style="120" customWidth="1"/>
    <col min="3588" max="3588" width="2.7109375" style="120" customWidth="1"/>
    <col min="3589" max="3589" width="1.5703125" style="120" customWidth="1"/>
    <col min="3590" max="3590" width="1.85546875" style="120" customWidth="1"/>
    <col min="3591" max="3591" width="4.7109375" style="120" customWidth="1"/>
    <col min="3592" max="3592" width="1.5703125" style="120" customWidth="1"/>
    <col min="3593" max="3593" width="2" style="120" customWidth="1"/>
    <col min="3594" max="3594" width="1.5703125" style="120" customWidth="1"/>
    <col min="3595" max="3595" width="1.85546875" style="120" customWidth="1"/>
    <col min="3596" max="3596" width="8.140625" style="120" customWidth="1"/>
    <col min="3597" max="3597" width="12.140625" style="120" customWidth="1"/>
    <col min="3598" max="3598" width="1.28515625" style="120" customWidth="1"/>
    <col min="3599" max="3599" width="2.140625" style="120" customWidth="1"/>
    <col min="3600" max="3600" width="12.28515625" style="120" customWidth="1"/>
    <col min="3601" max="3601" width="7" style="120" customWidth="1"/>
    <col min="3602" max="3602" width="1" style="120" customWidth="1"/>
    <col min="3603" max="3603" width="10.5703125" style="120" customWidth="1"/>
    <col min="3604" max="3604" width="1" style="120" customWidth="1"/>
    <col min="3605" max="3605" width="13.7109375" style="120" customWidth="1"/>
    <col min="3606" max="3606" width="2.42578125" style="120" customWidth="1"/>
    <col min="3607" max="3607" width="3.28515625" style="120" customWidth="1"/>
    <col min="3608" max="3608" width="1.28515625" style="120" customWidth="1"/>
    <col min="3609" max="3609" width="2.28515625" style="120" customWidth="1"/>
    <col min="3610" max="3610" width="1" style="120" customWidth="1"/>
    <col min="3611" max="3611" width="7" style="120" customWidth="1"/>
    <col min="3612" max="3612" width="1.5703125" style="120" customWidth="1"/>
    <col min="3613" max="3613" width="1.28515625" style="120" customWidth="1"/>
    <col min="3614" max="3614" width="1" style="120" customWidth="1"/>
    <col min="3615" max="3615" width="8" style="120" customWidth="1"/>
    <col min="3616" max="3840" width="8.85546875" style="120"/>
    <col min="3841" max="3841" width="8" style="120" customWidth="1"/>
    <col min="3842" max="3843" width="1" style="120" customWidth="1"/>
    <col min="3844" max="3844" width="2.7109375" style="120" customWidth="1"/>
    <col min="3845" max="3845" width="1.5703125" style="120" customWidth="1"/>
    <col min="3846" max="3846" width="1.85546875" style="120" customWidth="1"/>
    <col min="3847" max="3847" width="4.7109375" style="120" customWidth="1"/>
    <col min="3848" max="3848" width="1.5703125" style="120" customWidth="1"/>
    <col min="3849" max="3849" width="2" style="120" customWidth="1"/>
    <col min="3850" max="3850" width="1.5703125" style="120" customWidth="1"/>
    <col min="3851" max="3851" width="1.85546875" style="120" customWidth="1"/>
    <col min="3852" max="3852" width="8.140625" style="120" customWidth="1"/>
    <col min="3853" max="3853" width="12.140625" style="120" customWidth="1"/>
    <col min="3854" max="3854" width="1.28515625" style="120" customWidth="1"/>
    <col min="3855" max="3855" width="2.140625" style="120" customWidth="1"/>
    <col min="3856" max="3856" width="12.28515625" style="120" customWidth="1"/>
    <col min="3857" max="3857" width="7" style="120" customWidth="1"/>
    <col min="3858" max="3858" width="1" style="120" customWidth="1"/>
    <col min="3859" max="3859" width="10.5703125" style="120" customWidth="1"/>
    <col min="3860" max="3860" width="1" style="120" customWidth="1"/>
    <col min="3861" max="3861" width="13.7109375" style="120" customWidth="1"/>
    <col min="3862" max="3862" width="2.42578125" style="120" customWidth="1"/>
    <col min="3863" max="3863" width="3.28515625" style="120" customWidth="1"/>
    <col min="3864" max="3864" width="1.28515625" style="120" customWidth="1"/>
    <col min="3865" max="3865" width="2.28515625" style="120" customWidth="1"/>
    <col min="3866" max="3866" width="1" style="120" customWidth="1"/>
    <col min="3867" max="3867" width="7" style="120" customWidth="1"/>
    <col min="3868" max="3868" width="1.5703125" style="120" customWidth="1"/>
    <col min="3869" max="3869" width="1.28515625" style="120" customWidth="1"/>
    <col min="3870" max="3870" width="1" style="120" customWidth="1"/>
    <col min="3871" max="3871" width="8" style="120" customWidth="1"/>
    <col min="3872" max="4096" width="8.85546875" style="120"/>
    <col min="4097" max="4097" width="8" style="120" customWidth="1"/>
    <col min="4098" max="4099" width="1" style="120" customWidth="1"/>
    <col min="4100" max="4100" width="2.7109375" style="120" customWidth="1"/>
    <col min="4101" max="4101" width="1.5703125" style="120" customWidth="1"/>
    <col min="4102" max="4102" width="1.85546875" style="120" customWidth="1"/>
    <col min="4103" max="4103" width="4.7109375" style="120" customWidth="1"/>
    <col min="4104" max="4104" width="1.5703125" style="120" customWidth="1"/>
    <col min="4105" max="4105" width="2" style="120" customWidth="1"/>
    <col min="4106" max="4106" width="1.5703125" style="120" customWidth="1"/>
    <col min="4107" max="4107" width="1.85546875" style="120" customWidth="1"/>
    <col min="4108" max="4108" width="8.140625" style="120" customWidth="1"/>
    <col min="4109" max="4109" width="12.140625" style="120" customWidth="1"/>
    <col min="4110" max="4110" width="1.28515625" style="120" customWidth="1"/>
    <col min="4111" max="4111" width="2.140625" style="120" customWidth="1"/>
    <col min="4112" max="4112" width="12.28515625" style="120" customWidth="1"/>
    <col min="4113" max="4113" width="7" style="120" customWidth="1"/>
    <col min="4114" max="4114" width="1" style="120" customWidth="1"/>
    <col min="4115" max="4115" width="10.5703125" style="120" customWidth="1"/>
    <col min="4116" max="4116" width="1" style="120" customWidth="1"/>
    <col min="4117" max="4117" width="13.7109375" style="120" customWidth="1"/>
    <col min="4118" max="4118" width="2.42578125" style="120" customWidth="1"/>
    <col min="4119" max="4119" width="3.28515625" style="120" customWidth="1"/>
    <col min="4120" max="4120" width="1.28515625" style="120" customWidth="1"/>
    <col min="4121" max="4121" width="2.28515625" style="120" customWidth="1"/>
    <col min="4122" max="4122" width="1" style="120" customWidth="1"/>
    <col min="4123" max="4123" width="7" style="120" customWidth="1"/>
    <col min="4124" max="4124" width="1.5703125" style="120" customWidth="1"/>
    <col min="4125" max="4125" width="1.28515625" style="120" customWidth="1"/>
    <col min="4126" max="4126" width="1" style="120" customWidth="1"/>
    <col min="4127" max="4127" width="8" style="120" customWidth="1"/>
    <col min="4128" max="4352" width="8.85546875" style="120"/>
    <col min="4353" max="4353" width="8" style="120" customWidth="1"/>
    <col min="4354" max="4355" width="1" style="120" customWidth="1"/>
    <col min="4356" max="4356" width="2.7109375" style="120" customWidth="1"/>
    <col min="4357" max="4357" width="1.5703125" style="120" customWidth="1"/>
    <col min="4358" max="4358" width="1.85546875" style="120" customWidth="1"/>
    <col min="4359" max="4359" width="4.7109375" style="120" customWidth="1"/>
    <col min="4360" max="4360" width="1.5703125" style="120" customWidth="1"/>
    <col min="4361" max="4361" width="2" style="120" customWidth="1"/>
    <col min="4362" max="4362" width="1.5703125" style="120" customWidth="1"/>
    <col min="4363" max="4363" width="1.85546875" style="120" customWidth="1"/>
    <col min="4364" max="4364" width="8.140625" style="120" customWidth="1"/>
    <col min="4365" max="4365" width="12.140625" style="120" customWidth="1"/>
    <col min="4366" max="4366" width="1.28515625" style="120" customWidth="1"/>
    <col min="4367" max="4367" width="2.140625" style="120" customWidth="1"/>
    <col min="4368" max="4368" width="12.28515625" style="120" customWidth="1"/>
    <col min="4369" max="4369" width="7" style="120" customWidth="1"/>
    <col min="4370" max="4370" width="1" style="120" customWidth="1"/>
    <col min="4371" max="4371" width="10.5703125" style="120" customWidth="1"/>
    <col min="4372" max="4372" width="1" style="120" customWidth="1"/>
    <col min="4373" max="4373" width="13.7109375" style="120" customWidth="1"/>
    <col min="4374" max="4374" width="2.42578125" style="120" customWidth="1"/>
    <col min="4375" max="4375" width="3.28515625" style="120" customWidth="1"/>
    <col min="4376" max="4376" width="1.28515625" style="120" customWidth="1"/>
    <col min="4377" max="4377" width="2.28515625" style="120" customWidth="1"/>
    <col min="4378" max="4378" width="1" style="120" customWidth="1"/>
    <col min="4379" max="4379" width="7" style="120" customWidth="1"/>
    <col min="4380" max="4380" width="1.5703125" style="120" customWidth="1"/>
    <col min="4381" max="4381" width="1.28515625" style="120" customWidth="1"/>
    <col min="4382" max="4382" width="1" style="120" customWidth="1"/>
    <col min="4383" max="4383" width="8" style="120" customWidth="1"/>
    <col min="4384" max="4608" width="8.85546875" style="120"/>
    <col min="4609" max="4609" width="8" style="120" customWidth="1"/>
    <col min="4610" max="4611" width="1" style="120" customWidth="1"/>
    <col min="4612" max="4612" width="2.7109375" style="120" customWidth="1"/>
    <col min="4613" max="4613" width="1.5703125" style="120" customWidth="1"/>
    <col min="4614" max="4614" width="1.85546875" style="120" customWidth="1"/>
    <col min="4615" max="4615" width="4.7109375" style="120" customWidth="1"/>
    <col min="4616" max="4616" width="1.5703125" style="120" customWidth="1"/>
    <col min="4617" max="4617" width="2" style="120" customWidth="1"/>
    <col min="4618" max="4618" width="1.5703125" style="120" customWidth="1"/>
    <col min="4619" max="4619" width="1.85546875" style="120" customWidth="1"/>
    <col min="4620" max="4620" width="8.140625" style="120" customWidth="1"/>
    <col min="4621" max="4621" width="12.140625" style="120" customWidth="1"/>
    <col min="4622" max="4622" width="1.28515625" style="120" customWidth="1"/>
    <col min="4623" max="4623" width="2.140625" style="120" customWidth="1"/>
    <col min="4624" max="4624" width="12.28515625" style="120" customWidth="1"/>
    <col min="4625" max="4625" width="7" style="120" customWidth="1"/>
    <col min="4626" max="4626" width="1" style="120" customWidth="1"/>
    <col min="4627" max="4627" width="10.5703125" style="120" customWidth="1"/>
    <col min="4628" max="4628" width="1" style="120" customWidth="1"/>
    <col min="4629" max="4629" width="13.7109375" style="120" customWidth="1"/>
    <col min="4630" max="4630" width="2.42578125" style="120" customWidth="1"/>
    <col min="4631" max="4631" width="3.28515625" style="120" customWidth="1"/>
    <col min="4632" max="4632" width="1.28515625" style="120" customWidth="1"/>
    <col min="4633" max="4633" width="2.28515625" style="120" customWidth="1"/>
    <col min="4634" max="4634" width="1" style="120" customWidth="1"/>
    <col min="4635" max="4635" width="7" style="120" customWidth="1"/>
    <col min="4636" max="4636" width="1.5703125" style="120" customWidth="1"/>
    <col min="4637" max="4637" width="1.28515625" style="120" customWidth="1"/>
    <col min="4638" max="4638" width="1" style="120" customWidth="1"/>
    <col min="4639" max="4639" width="8" style="120" customWidth="1"/>
    <col min="4640" max="4864" width="8.85546875" style="120"/>
    <col min="4865" max="4865" width="8" style="120" customWidth="1"/>
    <col min="4866" max="4867" width="1" style="120" customWidth="1"/>
    <col min="4868" max="4868" width="2.7109375" style="120" customWidth="1"/>
    <col min="4869" max="4869" width="1.5703125" style="120" customWidth="1"/>
    <col min="4870" max="4870" width="1.85546875" style="120" customWidth="1"/>
    <col min="4871" max="4871" width="4.7109375" style="120" customWidth="1"/>
    <col min="4872" max="4872" width="1.5703125" style="120" customWidth="1"/>
    <col min="4873" max="4873" width="2" style="120" customWidth="1"/>
    <col min="4874" max="4874" width="1.5703125" style="120" customWidth="1"/>
    <col min="4875" max="4875" width="1.85546875" style="120" customWidth="1"/>
    <col min="4876" max="4876" width="8.140625" style="120" customWidth="1"/>
    <col min="4877" max="4877" width="12.140625" style="120" customWidth="1"/>
    <col min="4878" max="4878" width="1.28515625" style="120" customWidth="1"/>
    <col min="4879" max="4879" width="2.140625" style="120" customWidth="1"/>
    <col min="4880" max="4880" width="12.28515625" style="120" customWidth="1"/>
    <col min="4881" max="4881" width="7" style="120" customWidth="1"/>
    <col min="4882" max="4882" width="1" style="120" customWidth="1"/>
    <col min="4883" max="4883" width="10.5703125" style="120" customWidth="1"/>
    <col min="4884" max="4884" width="1" style="120" customWidth="1"/>
    <col min="4885" max="4885" width="13.7109375" style="120" customWidth="1"/>
    <col min="4886" max="4886" width="2.42578125" style="120" customWidth="1"/>
    <col min="4887" max="4887" width="3.28515625" style="120" customWidth="1"/>
    <col min="4888" max="4888" width="1.28515625" style="120" customWidth="1"/>
    <col min="4889" max="4889" width="2.28515625" style="120" customWidth="1"/>
    <col min="4890" max="4890" width="1" style="120" customWidth="1"/>
    <col min="4891" max="4891" width="7" style="120" customWidth="1"/>
    <col min="4892" max="4892" width="1.5703125" style="120" customWidth="1"/>
    <col min="4893" max="4893" width="1.28515625" style="120" customWidth="1"/>
    <col min="4894" max="4894" width="1" style="120" customWidth="1"/>
    <col min="4895" max="4895" width="8" style="120" customWidth="1"/>
    <col min="4896" max="5120" width="8.85546875" style="120"/>
    <col min="5121" max="5121" width="8" style="120" customWidth="1"/>
    <col min="5122" max="5123" width="1" style="120" customWidth="1"/>
    <col min="5124" max="5124" width="2.7109375" style="120" customWidth="1"/>
    <col min="5125" max="5125" width="1.5703125" style="120" customWidth="1"/>
    <col min="5126" max="5126" width="1.85546875" style="120" customWidth="1"/>
    <col min="5127" max="5127" width="4.7109375" style="120" customWidth="1"/>
    <col min="5128" max="5128" width="1.5703125" style="120" customWidth="1"/>
    <col min="5129" max="5129" width="2" style="120" customWidth="1"/>
    <col min="5130" max="5130" width="1.5703125" style="120" customWidth="1"/>
    <col min="5131" max="5131" width="1.85546875" style="120" customWidth="1"/>
    <col min="5132" max="5132" width="8.140625" style="120" customWidth="1"/>
    <col min="5133" max="5133" width="12.140625" style="120" customWidth="1"/>
    <col min="5134" max="5134" width="1.28515625" style="120" customWidth="1"/>
    <col min="5135" max="5135" width="2.140625" style="120" customWidth="1"/>
    <col min="5136" max="5136" width="12.28515625" style="120" customWidth="1"/>
    <col min="5137" max="5137" width="7" style="120" customWidth="1"/>
    <col min="5138" max="5138" width="1" style="120" customWidth="1"/>
    <col min="5139" max="5139" width="10.5703125" style="120" customWidth="1"/>
    <col min="5140" max="5140" width="1" style="120" customWidth="1"/>
    <col min="5141" max="5141" width="13.7109375" style="120" customWidth="1"/>
    <col min="5142" max="5142" width="2.42578125" style="120" customWidth="1"/>
    <col min="5143" max="5143" width="3.28515625" style="120" customWidth="1"/>
    <col min="5144" max="5144" width="1.28515625" style="120" customWidth="1"/>
    <col min="5145" max="5145" width="2.28515625" style="120" customWidth="1"/>
    <col min="5146" max="5146" width="1" style="120" customWidth="1"/>
    <col min="5147" max="5147" width="7" style="120" customWidth="1"/>
    <col min="5148" max="5148" width="1.5703125" style="120" customWidth="1"/>
    <col min="5149" max="5149" width="1.28515625" style="120" customWidth="1"/>
    <col min="5150" max="5150" width="1" style="120" customWidth="1"/>
    <col min="5151" max="5151" width="8" style="120" customWidth="1"/>
    <col min="5152" max="5376" width="8.85546875" style="120"/>
    <col min="5377" max="5377" width="8" style="120" customWidth="1"/>
    <col min="5378" max="5379" width="1" style="120" customWidth="1"/>
    <col min="5380" max="5380" width="2.7109375" style="120" customWidth="1"/>
    <col min="5381" max="5381" width="1.5703125" style="120" customWidth="1"/>
    <col min="5382" max="5382" width="1.85546875" style="120" customWidth="1"/>
    <col min="5383" max="5383" width="4.7109375" style="120" customWidth="1"/>
    <col min="5384" max="5384" width="1.5703125" style="120" customWidth="1"/>
    <col min="5385" max="5385" width="2" style="120" customWidth="1"/>
    <col min="5386" max="5386" width="1.5703125" style="120" customWidth="1"/>
    <col min="5387" max="5387" width="1.85546875" style="120" customWidth="1"/>
    <col min="5388" max="5388" width="8.140625" style="120" customWidth="1"/>
    <col min="5389" max="5389" width="12.140625" style="120" customWidth="1"/>
    <col min="5390" max="5390" width="1.28515625" style="120" customWidth="1"/>
    <col min="5391" max="5391" width="2.140625" style="120" customWidth="1"/>
    <col min="5392" max="5392" width="12.28515625" style="120" customWidth="1"/>
    <col min="5393" max="5393" width="7" style="120" customWidth="1"/>
    <col min="5394" max="5394" width="1" style="120" customWidth="1"/>
    <col min="5395" max="5395" width="10.5703125" style="120" customWidth="1"/>
    <col min="5396" max="5396" width="1" style="120" customWidth="1"/>
    <col min="5397" max="5397" width="13.7109375" style="120" customWidth="1"/>
    <col min="5398" max="5398" width="2.42578125" style="120" customWidth="1"/>
    <col min="5399" max="5399" width="3.28515625" style="120" customWidth="1"/>
    <col min="5400" max="5400" width="1.28515625" style="120" customWidth="1"/>
    <col min="5401" max="5401" width="2.28515625" style="120" customWidth="1"/>
    <col min="5402" max="5402" width="1" style="120" customWidth="1"/>
    <col min="5403" max="5403" width="7" style="120" customWidth="1"/>
    <col min="5404" max="5404" width="1.5703125" style="120" customWidth="1"/>
    <col min="5405" max="5405" width="1.28515625" style="120" customWidth="1"/>
    <col min="5406" max="5406" width="1" style="120" customWidth="1"/>
    <col min="5407" max="5407" width="8" style="120" customWidth="1"/>
    <col min="5408" max="5632" width="8.85546875" style="120"/>
    <col min="5633" max="5633" width="8" style="120" customWidth="1"/>
    <col min="5634" max="5635" width="1" style="120" customWidth="1"/>
    <col min="5636" max="5636" width="2.7109375" style="120" customWidth="1"/>
    <col min="5637" max="5637" width="1.5703125" style="120" customWidth="1"/>
    <col min="5638" max="5638" width="1.85546875" style="120" customWidth="1"/>
    <col min="5639" max="5639" width="4.7109375" style="120" customWidth="1"/>
    <col min="5640" max="5640" width="1.5703125" style="120" customWidth="1"/>
    <col min="5641" max="5641" width="2" style="120" customWidth="1"/>
    <col min="5642" max="5642" width="1.5703125" style="120" customWidth="1"/>
    <col min="5643" max="5643" width="1.85546875" style="120" customWidth="1"/>
    <col min="5644" max="5644" width="8.140625" style="120" customWidth="1"/>
    <col min="5645" max="5645" width="12.140625" style="120" customWidth="1"/>
    <col min="5646" max="5646" width="1.28515625" style="120" customWidth="1"/>
    <col min="5647" max="5647" width="2.140625" style="120" customWidth="1"/>
    <col min="5648" max="5648" width="12.28515625" style="120" customWidth="1"/>
    <col min="5649" max="5649" width="7" style="120" customWidth="1"/>
    <col min="5650" max="5650" width="1" style="120" customWidth="1"/>
    <col min="5651" max="5651" width="10.5703125" style="120" customWidth="1"/>
    <col min="5652" max="5652" width="1" style="120" customWidth="1"/>
    <col min="5653" max="5653" width="13.7109375" style="120" customWidth="1"/>
    <col min="5654" max="5654" width="2.42578125" style="120" customWidth="1"/>
    <col min="5655" max="5655" width="3.28515625" style="120" customWidth="1"/>
    <col min="5656" max="5656" width="1.28515625" style="120" customWidth="1"/>
    <col min="5657" max="5657" width="2.28515625" style="120" customWidth="1"/>
    <col min="5658" max="5658" width="1" style="120" customWidth="1"/>
    <col min="5659" max="5659" width="7" style="120" customWidth="1"/>
    <col min="5660" max="5660" width="1.5703125" style="120" customWidth="1"/>
    <col min="5661" max="5661" width="1.28515625" style="120" customWidth="1"/>
    <col min="5662" max="5662" width="1" style="120" customWidth="1"/>
    <col min="5663" max="5663" width="8" style="120" customWidth="1"/>
    <col min="5664" max="5888" width="8.85546875" style="120"/>
    <col min="5889" max="5889" width="8" style="120" customWidth="1"/>
    <col min="5890" max="5891" width="1" style="120" customWidth="1"/>
    <col min="5892" max="5892" width="2.7109375" style="120" customWidth="1"/>
    <col min="5893" max="5893" width="1.5703125" style="120" customWidth="1"/>
    <col min="5894" max="5894" width="1.85546875" style="120" customWidth="1"/>
    <col min="5895" max="5895" width="4.7109375" style="120" customWidth="1"/>
    <col min="5896" max="5896" width="1.5703125" style="120" customWidth="1"/>
    <col min="5897" max="5897" width="2" style="120" customWidth="1"/>
    <col min="5898" max="5898" width="1.5703125" style="120" customWidth="1"/>
    <col min="5899" max="5899" width="1.85546875" style="120" customWidth="1"/>
    <col min="5900" max="5900" width="8.140625" style="120" customWidth="1"/>
    <col min="5901" max="5901" width="12.140625" style="120" customWidth="1"/>
    <col min="5902" max="5902" width="1.28515625" style="120" customWidth="1"/>
    <col min="5903" max="5903" width="2.140625" style="120" customWidth="1"/>
    <col min="5904" max="5904" width="12.28515625" style="120" customWidth="1"/>
    <col min="5905" max="5905" width="7" style="120" customWidth="1"/>
    <col min="5906" max="5906" width="1" style="120" customWidth="1"/>
    <col min="5907" max="5907" width="10.5703125" style="120" customWidth="1"/>
    <col min="5908" max="5908" width="1" style="120" customWidth="1"/>
    <col min="5909" max="5909" width="13.7109375" style="120" customWidth="1"/>
    <col min="5910" max="5910" width="2.42578125" style="120" customWidth="1"/>
    <col min="5911" max="5911" width="3.28515625" style="120" customWidth="1"/>
    <col min="5912" max="5912" width="1.28515625" style="120" customWidth="1"/>
    <col min="5913" max="5913" width="2.28515625" style="120" customWidth="1"/>
    <col min="5914" max="5914" width="1" style="120" customWidth="1"/>
    <col min="5915" max="5915" width="7" style="120" customWidth="1"/>
    <col min="5916" max="5916" width="1.5703125" style="120" customWidth="1"/>
    <col min="5917" max="5917" width="1.28515625" style="120" customWidth="1"/>
    <col min="5918" max="5918" width="1" style="120" customWidth="1"/>
    <col min="5919" max="5919" width="8" style="120" customWidth="1"/>
    <col min="5920" max="6144" width="8.85546875" style="120"/>
    <col min="6145" max="6145" width="8" style="120" customWidth="1"/>
    <col min="6146" max="6147" width="1" style="120" customWidth="1"/>
    <col min="6148" max="6148" width="2.7109375" style="120" customWidth="1"/>
    <col min="6149" max="6149" width="1.5703125" style="120" customWidth="1"/>
    <col min="6150" max="6150" width="1.85546875" style="120" customWidth="1"/>
    <col min="6151" max="6151" width="4.7109375" style="120" customWidth="1"/>
    <col min="6152" max="6152" width="1.5703125" style="120" customWidth="1"/>
    <col min="6153" max="6153" width="2" style="120" customWidth="1"/>
    <col min="6154" max="6154" width="1.5703125" style="120" customWidth="1"/>
    <col min="6155" max="6155" width="1.85546875" style="120" customWidth="1"/>
    <col min="6156" max="6156" width="8.140625" style="120" customWidth="1"/>
    <col min="6157" max="6157" width="12.140625" style="120" customWidth="1"/>
    <col min="6158" max="6158" width="1.28515625" style="120" customWidth="1"/>
    <col min="6159" max="6159" width="2.140625" style="120" customWidth="1"/>
    <col min="6160" max="6160" width="12.28515625" style="120" customWidth="1"/>
    <col min="6161" max="6161" width="7" style="120" customWidth="1"/>
    <col min="6162" max="6162" width="1" style="120" customWidth="1"/>
    <col min="6163" max="6163" width="10.5703125" style="120" customWidth="1"/>
    <col min="6164" max="6164" width="1" style="120" customWidth="1"/>
    <col min="6165" max="6165" width="13.7109375" style="120" customWidth="1"/>
    <col min="6166" max="6166" width="2.42578125" style="120" customWidth="1"/>
    <col min="6167" max="6167" width="3.28515625" style="120" customWidth="1"/>
    <col min="6168" max="6168" width="1.28515625" style="120" customWidth="1"/>
    <col min="6169" max="6169" width="2.28515625" style="120" customWidth="1"/>
    <col min="6170" max="6170" width="1" style="120" customWidth="1"/>
    <col min="6171" max="6171" width="7" style="120" customWidth="1"/>
    <col min="6172" max="6172" width="1.5703125" style="120" customWidth="1"/>
    <col min="6173" max="6173" width="1.28515625" style="120" customWidth="1"/>
    <col min="6174" max="6174" width="1" style="120" customWidth="1"/>
    <col min="6175" max="6175" width="8" style="120" customWidth="1"/>
    <col min="6176" max="6400" width="8.85546875" style="120"/>
    <col min="6401" max="6401" width="8" style="120" customWidth="1"/>
    <col min="6402" max="6403" width="1" style="120" customWidth="1"/>
    <col min="6404" max="6404" width="2.7109375" style="120" customWidth="1"/>
    <col min="6405" max="6405" width="1.5703125" style="120" customWidth="1"/>
    <col min="6406" max="6406" width="1.85546875" style="120" customWidth="1"/>
    <col min="6407" max="6407" width="4.7109375" style="120" customWidth="1"/>
    <col min="6408" max="6408" width="1.5703125" style="120" customWidth="1"/>
    <col min="6409" max="6409" width="2" style="120" customWidth="1"/>
    <col min="6410" max="6410" width="1.5703125" style="120" customWidth="1"/>
    <col min="6411" max="6411" width="1.85546875" style="120" customWidth="1"/>
    <col min="6412" max="6412" width="8.140625" style="120" customWidth="1"/>
    <col min="6413" max="6413" width="12.140625" style="120" customWidth="1"/>
    <col min="6414" max="6414" width="1.28515625" style="120" customWidth="1"/>
    <col min="6415" max="6415" width="2.140625" style="120" customWidth="1"/>
    <col min="6416" max="6416" width="12.28515625" style="120" customWidth="1"/>
    <col min="6417" max="6417" width="7" style="120" customWidth="1"/>
    <col min="6418" max="6418" width="1" style="120" customWidth="1"/>
    <col min="6419" max="6419" width="10.5703125" style="120" customWidth="1"/>
    <col min="6420" max="6420" width="1" style="120" customWidth="1"/>
    <col min="6421" max="6421" width="13.7109375" style="120" customWidth="1"/>
    <col min="6422" max="6422" width="2.42578125" style="120" customWidth="1"/>
    <col min="6423" max="6423" width="3.28515625" style="120" customWidth="1"/>
    <col min="6424" max="6424" width="1.28515625" style="120" customWidth="1"/>
    <col min="6425" max="6425" width="2.28515625" style="120" customWidth="1"/>
    <col min="6426" max="6426" width="1" style="120" customWidth="1"/>
    <col min="6427" max="6427" width="7" style="120" customWidth="1"/>
    <col min="6428" max="6428" width="1.5703125" style="120" customWidth="1"/>
    <col min="6429" max="6429" width="1.28515625" style="120" customWidth="1"/>
    <col min="6430" max="6430" width="1" style="120" customWidth="1"/>
    <col min="6431" max="6431" width="8" style="120" customWidth="1"/>
    <col min="6432" max="6656" width="8.85546875" style="120"/>
    <col min="6657" max="6657" width="8" style="120" customWidth="1"/>
    <col min="6658" max="6659" width="1" style="120" customWidth="1"/>
    <col min="6660" max="6660" width="2.7109375" style="120" customWidth="1"/>
    <col min="6661" max="6661" width="1.5703125" style="120" customWidth="1"/>
    <col min="6662" max="6662" width="1.85546875" style="120" customWidth="1"/>
    <col min="6663" max="6663" width="4.7109375" style="120" customWidth="1"/>
    <col min="6664" max="6664" width="1.5703125" style="120" customWidth="1"/>
    <col min="6665" max="6665" width="2" style="120" customWidth="1"/>
    <col min="6666" max="6666" width="1.5703125" style="120" customWidth="1"/>
    <col min="6667" max="6667" width="1.85546875" style="120" customWidth="1"/>
    <col min="6668" max="6668" width="8.140625" style="120" customWidth="1"/>
    <col min="6669" max="6669" width="12.140625" style="120" customWidth="1"/>
    <col min="6670" max="6670" width="1.28515625" style="120" customWidth="1"/>
    <col min="6671" max="6671" width="2.140625" style="120" customWidth="1"/>
    <col min="6672" max="6672" width="12.28515625" style="120" customWidth="1"/>
    <col min="6673" max="6673" width="7" style="120" customWidth="1"/>
    <col min="6674" max="6674" width="1" style="120" customWidth="1"/>
    <col min="6675" max="6675" width="10.5703125" style="120" customWidth="1"/>
    <col min="6676" max="6676" width="1" style="120" customWidth="1"/>
    <col min="6677" max="6677" width="13.7109375" style="120" customWidth="1"/>
    <col min="6678" max="6678" width="2.42578125" style="120" customWidth="1"/>
    <col min="6679" max="6679" width="3.28515625" style="120" customWidth="1"/>
    <col min="6680" max="6680" width="1.28515625" style="120" customWidth="1"/>
    <col min="6681" max="6681" width="2.28515625" style="120" customWidth="1"/>
    <col min="6682" max="6682" width="1" style="120" customWidth="1"/>
    <col min="6683" max="6683" width="7" style="120" customWidth="1"/>
    <col min="6684" max="6684" width="1.5703125" style="120" customWidth="1"/>
    <col min="6685" max="6685" width="1.28515625" style="120" customWidth="1"/>
    <col min="6686" max="6686" width="1" style="120" customWidth="1"/>
    <col min="6687" max="6687" width="8" style="120" customWidth="1"/>
    <col min="6688" max="6912" width="8.85546875" style="120"/>
    <col min="6913" max="6913" width="8" style="120" customWidth="1"/>
    <col min="6914" max="6915" width="1" style="120" customWidth="1"/>
    <col min="6916" max="6916" width="2.7109375" style="120" customWidth="1"/>
    <col min="6917" max="6917" width="1.5703125" style="120" customWidth="1"/>
    <col min="6918" max="6918" width="1.85546875" style="120" customWidth="1"/>
    <col min="6919" max="6919" width="4.7109375" style="120" customWidth="1"/>
    <col min="6920" max="6920" width="1.5703125" style="120" customWidth="1"/>
    <col min="6921" max="6921" width="2" style="120" customWidth="1"/>
    <col min="6922" max="6922" width="1.5703125" style="120" customWidth="1"/>
    <col min="6923" max="6923" width="1.85546875" style="120" customWidth="1"/>
    <col min="6924" max="6924" width="8.140625" style="120" customWidth="1"/>
    <col min="6925" max="6925" width="12.140625" style="120" customWidth="1"/>
    <col min="6926" max="6926" width="1.28515625" style="120" customWidth="1"/>
    <col min="6927" max="6927" width="2.140625" style="120" customWidth="1"/>
    <col min="6928" max="6928" width="12.28515625" style="120" customWidth="1"/>
    <col min="6929" max="6929" width="7" style="120" customWidth="1"/>
    <col min="6930" max="6930" width="1" style="120" customWidth="1"/>
    <col min="6931" max="6931" width="10.5703125" style="120" customWidth="1"/>
    <col min="6932" max="6932" width="1" style="120" customWidth="1"/>
    <col min="6933" max="6933" width="13.7109375" style="120" customWidth="1"/>
    <col min="6934" max="6934" width="2.42578125" style="120" customWidth="1"/>
    <col min="6935" max="6935" width="3.28515625" style="120" customWidth="1"/>
    <col min="6936" max="6936" width="1.28515625" style="120" customWidth="1"/>
    <col min="6937" max="6937" width="2.28515625" style="120" customWidth="1"/>
    <col min="6938" max="6938" width="1" style="120" customWidth="1"/>
    <col min="6939" max="6939" width="7" style="120" customWidth="1"/>
    <col min="6940" max="6940" width="1.5703125" style="120" customWidth="1"/>
    <col min="6941" max="6941" width="1.28515625" style="120" customWidth="1"/>
    <col min="6942" max="6942" width="1" style="120" customWidth="1"/>
    <col min="6943" max="6943" width="8" style="120" customWidth="1"/>
    <col min="6944" max="7168" width="8.85546875" style="120"/>
    <col min="7169" max="7169" width="8" style="120" customWidth="1"/>
    <col min="7170" max="7171" width="1" style="120" customWidth="1"/>
    <col min="7172" max="7172" width="2.7109375" style="120" customWidth="1"/>
    <col min="7173" max="7173" width="1.5703125" style="120" customWidth="1"/>
    <col min="7174" max="7174" width="1.85546875" style="120" customWidth="1"/>
    <col min="7175" max="7175" width="4.7109375" style="120" customWidth="1"/>
    <col min="7176" max="7176" width="1.5703125" style="120" customWidth="1"/>
    <col min="7177" max="7177" width="2" style="120" customWidth="1"/>
    <col min="7178" max="7178" width="1.5703125" style="120" customWidth="1"/>
    <col min="7179" max="7179" width="1.85546875" style="120" customWidth="1"/>
    <col min="7180" max="7180" width="8.140625" style="120" customWidth="1"/>
    <col min="7181" max="7181" width="12.140625" style="120" customWidth="1"/>
    <col min="7182" max="7182" width="1.28515625" style="120" customWidth="1"/>
    <col min="7183" max="7183" width="2.140625" style="120" customWidth="1"/>
    <col min="7184" max="7184" width="12.28515625" style="120" customWidth="1"/>
    <col min="7185" max="7185" width="7" style="120" customWidth="1"/>
    <col min="7186" max="7186" width="1" style="120" customWidth="1"/>
    <col min="7187" max="7187" width="10.5703125" style="120" customWidth="1"/>
    <col min="7188" max="7188" width="1" style="120" customWidth="1"/>
    <col min="7189" max="7189" width="13.7109375" style="120" customWidth="1"/>
    <col min="7190" max="7190" width="2.42578125" style="120" customWidth="1"/>
    <col min="7191" max="7191" width="3.28515625" style="120" customWidth="1"/>
    <col min="7192" max="7192" width="1.28515625" style="120" customWidth="1"/>
    <col min="7193" max="7193" width="2.28515625" style="120" customWidth="1"/>
    <col min="7194" max="7194" width="1" style="120" customWidth="1"/>
    <col min="7195" max="7195" width="7" style="120" customWidth="1"/>
    <col min="7196" max="7196" width="1.5703125" style="120" customWidth="1"/>
    <col min="7197" max="7197" width="1.28515625" style="120" customWidth="1"/>
    <col min="7198" max="7198" width="1" style="120" customWidth="1"/>
    <col min="7199" max="7199" width="8" style="120" customWidth="1"/>
    <col min="7200" max="7424" width="8.85546875" style="120"/>
    <col min="7425" max="7425" width="8" style="120" customWidth="1"/>
    <col min="7426" max="7427" width="1" style="120" customWidth="1"/>
    <col min="7428" max="7428" width="2.7109375" style="120" customWidth="1"/>
    <col min="7429" max="7429" width="1.5703125" style="120" customWidth="1"/>
    <col min="7430" max="7430" width="1.85546875" style="120" customWidth="1"/>
    <col min="7431" max="7431" width="4.7109375" style="120" customWidth="1"/>
    <col min="7432" max="7432" width="1.5703125" style="120" customWidth="1"/>
    <col min="7433" max="7433" width="2" style="120" customWidth="1"/>
    <col min="7434" max="7434" width="1.5703125" style="120" customWidth="1"/>
    <col min="7435" max="7435" width="1.85546875" style="120" customWidth="1"/>
    <col min="7436" max="7436" width="8.140625" style="120" customWidth="1"/>
    <col min="7437" max="7437" width="12.140625" style="120" customWidth="1"/>
    <col min="7438" max="7438" width="1.28515625" style="120" customWidth="1"/>
    <col min="7439" max="7439" width="2.140625" style="120" customWidth="1"/>
    <col min="7440" max="7440" width="12.28515625" style="120" customWidth="1"/>
    <col min="7441" max="7441" width="7" style="120" customWidth="1"/>
    <col min="7442" max="7442" width="1" style="120" customWidth="1"/>
    <col min="7443" max="7443" width="10.5703125" style="120" customWidth="1"/>
    <col min="7444" max="7444" width="1" style="120" customWidth="1"/>
    <col min="7445" max="7445" width="13.7109375" style="120" customWidth="1"/>
    <col min="7446" max="7446" width="2.42578125" style="120" customWidth="1"/>
    <col min="7447" max="7447" width="3.28515625" style="120" customWidth="1"/>
    <col min="7448" max="7448" width="1.28515625" style="120" customWidth="1"/>
    <col min="7449" max="7449" width="2.28515625" style="120" customWidth="1"/>
    <col min="7450" max="7450" width="1" style="120" customWidth="1"/>
    <col min="7451" max="7451" width="7" style="120" customWidth="1"/>
    <col min="7452" max="7452" width="1.5703125" style="120" customWidth="1"/>
    <col min="7453" max="7453" width="1.28515625" style="120" customWidth="1"/>
    <col min="7454" max="7454" width="1" style="120" customWidth="1"/>
    <col min="7455" max="7455" width="8" style="120" customWidth="1"/>
    <col min="7456" max="7680" width="8.85546875" style="120"/>
    <col min="7681" max="7681" width="8" style="120" customWidth="1"/>
    <col min="7682" max="7683" width="1" style="120" customWidth="1"/>
    <col min="7684" max="7684" width="2.7109375" style="120" customWidth="1"/>
    <col min="7685" max="7685" width="1.5703125" style="120" customWidth="1"/>
    <col min="7686" max="7686" width="1.85546875" style="120" customWidth="1"/>
    <col min="7687" max="7687" width="4.7109375" style="120" customWidth="1"/>
    <col min="7688" max="7688" width="1.5703125" style="120" customWidth="1"/>
    <col min="7689" max="7689" width="2" style="120" customWidth="1"/>
    <col min="7690" max="7690" width="1.5703125" style="120" customWidth="1"/>
    <col min="7691" max="7691" width="1.85546875" style="120" customWidth="1"/>
    <col min="7692" max="7692" width="8.140625" style="120" customWidth="1"/>
    <col min="7693" max="7693" width="12.140625" style="120" customWidth="1"/>
    <col min="7694" max="7694" width="1.28515625" style="120" customWidth="1"/>
    <col min="7695" max="7695" width="2.140625" style="120" customWidth="1"/>
    <col min="7696" max="7696" width="12.28515625" style="120" customWidth="1"/>
    <col min="7697" max="7697" width="7" style="120" customWidth="1"/>
    <col min="7698" max="7698" width="1" style="120" customWidth="1"/>
    <col min="7699" max="7699" width="10.5703125" style="120" customWidth="1"/>
    <col min="7700" max="7700" width="1" style="120" customWidth="1"/>
    <col min="7701" max="7701" width="13.7109375" style="120" customWidth="1"/>
    <col min="7702" max="7702" width="2.42578125" style="120" customWidth="1"/>
    <col min="7703" max="7703" width="3.28515625" style="120" customWidth="1"/>
    <col min="7704" max="7704" width="1.28515625" style="120" customWidth="1"/>
    <col min="7705" max="7705" width="2.28515625" style="120" customWidth="1"/>
    <col min="7706" max="7706" width="1" style="120" customWidth="1"/>
    <col min="7707" max="7707" width="7" style="120" customWidth="1"/>
    <col min="7708" max="7708" width="1.5703125" style="120" customWidth="1"/>
    <col min="7709" max="7709" width="1.28515625" style="120" customWidth="1"/>
    <col min="7710" max="7710" width="1" style="120" customWidth="1"/>
    <col min="7711" max="7711" width="8" style="120" customWidth="1"/>
    <col min="7712" max="7936" width="8.85546875" style="120"/>
    <col min="7937" max="7937" width="8" style="120" customWidth="1"/>
    <col min="7938" max="7939" width="1" style="120" customWidth="1"/>
    <col min="7940" max="7940" width="2.7109375" style="120" customWidth="1"/>
    <col min="7941" max="7941" width="1.5703125" style="120" customWidth="1"/>
    <col min="7942" max="7942" width="1.85546875" style="120" customWidth="1"/>
    <col min="7943" max="7943" width="4.7109375" style="120" customWidth="1"/>
    <col min="7944" max="7944" width="1.5703125" style="120" customWidth="1"/>
    <col min="7945" max="7945" width="2" style="120" customWidth="1"/>
    <col min="7946" max="7946" width="1.5703125" style="120" customWidth="1"/>
    <col min="7947" max="7947" width="1.85546875" style="120" customWidth="1"/>
    <col min="7948" max="7948" width="8.140625" style="120" customWidth="1"/>
    <col min="7949" max="7949" width="12.140625" style="120" customWidth="1"/>
    <col min="7950" max="7950" width="1.28515625" style="120" customWidth="1"/>
    <col min="7951" max="7951" width="2.140625" style="120" customWidth="1"/>
    <col min="7952" max="7952" width="12.28515625" style="120" customWidth="1"/>
    <col min="7953" max="7953" width="7" style="120" customWidth="1"/>
    <col min="7954" max="7954" width="1" style="120" customWidth="1"/>
    <col min="7955" max="7955" width="10.5703125" style="120" customWidth="1"/>
    <col min="7956" max="7956" width="1" style="120" customWidth="1"/>
    <col min="7957" max="7957" width="13.7109375" style="120" customWidth="1"/>
    <col min="7958" max="7958" width="2.42578125" style="120" customWidth="1"/>
    <col min="7959" max="7959" width="3.28515625" style="120" customWidth="1"/>
    <col min="7960" max="7960" width="1.28515625" style="120" customWidth="1"/>
    <col min="7961" max="7961" width="2.28515625" style="120" customWidth="1"/>
    <col min="7962" max="7962" width="1" style="120" customWidth="1"/>
    <col min="7963" max="7963" width="7" style="120" customWidth="1"/>
    <col min="7964" max="7964" width="1.5703125" style="120" customWidth="1"/>
    <col min="7965" max="7965" width="1.28515625" style="120" customWidth="1"/>
    <col min="7966" max="7966" width="1" style="120" customWidth="1"/>
    <col min="7967" max="7967" width="8" style="120" customWidth="1"/>
    <col min="7968" max="8192" width="8.85546875" style="120"/>
    <col min="8193" max="8193" width="8" style="120" customWidth="1"/>
    <col min="8194" max="8195" width="1" style="120" customWidth="1"/>
    <col min="8196" max="8196" width="2.7109375" style="120" customWidth="1"/>
    <col min="8197" max="8197" width="1.5703125" style="120" customWidth="1"/>
    <col min="8198" max="8198" width="1.85546875" style="120" customWidth="1"/>
    <col min="8199" max="8199" width="4.7109375" style="120" customWidth="1"/>
    <col min="8200" max="8200" width="1.5703125" style="120" customWidth="1"/>
    <col min="8201" max="8201" width="2" style="120" customWidth="1"/>
    <col min="8202" max="8202" width="1.5703125" style="120" customWidth="1"/>
    <col min="8203" max="8203" width="1.85546875" style="120" customWidth="1"/>
    <col min="8204" max="8204" width="8.140625" style="120" customWidth="1"/>
    <col min="8205" max="8205" width="12.140625" style="120" customWidth="1"/>
    <col min="8206" max="8206" width="1.28515625" style="120" customWidth="1"/>
    <col min="8207" max="8207" width="2.140625" style="120" customWidth="1"/>
    <col min="8208" max="8208" width="12.28515625" style="120" customWidth="1"/>
    <col min="8209" max="8209" width="7" style="120" customWidth="1"/>
    <col min="8210" max="8210" width="1" style="120" customWidth="1"/>
    <col min="8211" max="8211" width="10.5703125" style="120" customWidth="1"/>
    <col min="8212" max="8212" width="1" style="120" customWidth="1"/>
    <col min="8213" max="8213" width="13.7109375" style="120" customWidth="1"/>
    <col min="8214" max="8214" width="2.42578125" style="120" customWidth="1"/>
    <col min="8215" max="8215" width="3.28515625" style="120" customWidth="1"/>
    <col min="8216" max="8216" width="1.28515625" style="120" customWidth="1"/>
    <col min="8217" max="8217" width="2.28515625" style="120" customWidth="1"/>
    <col min="8218" max="8218" width="1" style="120" customWidth="1"/>
    <col min="8219" max="8219" width="7" style="120" customWidth="1"/>
    <col min="8220" max="8220" width="1.5703125" style="120" customWidth="1"/>
    <col min="8221" max="8221" width="1.28515625" style="120" customWidth="1"/>
    <col min="8222" max="8222" width="1" style="120" customWidth="1"/>
    <col min="8223" max="8223" width="8" style="120" customWidth="1"/>
    <col min="8224" max="8448" width="8.85546875" style="120"/>
    <col min="8449" max="8449" width="8" style="120" customWidth="1"/>
    <col min="8450" max="8451" width="1" style="120" customWidth="1"/>
    <col min="8452" max="8452" width="2.7109375" style="120" customWidth="1"/>
    <col min="8453" max="8453" width="1.5703125" style="120" customWidth="1"/>
    <col min="8454" max="8454" width="1.85546875" style="120" customWidth="1"/>
    <col min="8455" max="8455" width="4.7109375" style="120" customWidth="1"/>
    <col min="8456" max="8456" width="1.5703125" style="120" customWidth="1"/>
    <col min="8457" max="8457" width="2" style="120" customWidth="1"/>
    <col min="8458" max="8458" width="1.5703125" style="120" customWidth="1"/>
    <col min="8459" max="8459" width="1.85546875" style="120" customWidth="1"/>
    <col min="8460" max="8460" width="8.140625" style="120" customWidth="1"/>
    <col min="8461" max="8461" width="12.140625" style="120" customWidth="1"/>
    <col min="8462" max="8462" width="1.28515625" style="120" customWidth="1"/>
    <col min="8463" max="8463" width="2.140625" style="120" customWidth="1"/>
    <col min="8464" max="8464" width="12.28515625" style="120" customWidth="1"/>
    <col min="8465" max="8465" width="7" style="120" customWidth="1"/>
    <col min="8466" max="8466" width="1" style="120" customWidth="1"/>
    <col min="8467" max="8467" width="10.5703125" style="120" customWidth="1"/>
    <col min="8468" max="8468" width="1" style="120" customWidth="1"/>
    <col min="8469" max="8469" width="13.7109375" style="120" customWidth="1"/>
    <col min="8470" max="8470" width="2.42578125" style="120" customWidth="1"/>
    <col min="8471" max="8471" width="3.28515625" style="120" customWidth="1"/>
    <col min="8472" max="8472" width="1.28515625" style="120" customWidth="1"/>
    <col min="8473" max="8473" width="2.28515625" style="120" customWidth="1"/>
    <col min="8474" max="8474" width="1" style="120" customWidth="1"/>
    <col min="8475" max="8475" width="7" style="120" customWidth="1"/>
    <col min="8476" max="8476" width="1.5703125" style="120" customWidth="1"/>
    <col min="8477" max="8477" width="1.28515625" style="120" customWidth="1"/>
    <col min="8478" max="8478" width="1" style="120" customWidth="1"/>
    <col min="8479" max="8479" width="8" style="120" customWidth="1"/>
    <col min="8480" max="8704" width="8.85546875" style="120"/>
    <col min="8705" max="8705" width="8" style="120" customWidth="1"/>
    <col min="8706" max="8707" width="1" style="120" customWidth="1"/>
    <col min="8708" max="8708" width="2.7109375" style="120" customWidth="1"/>
    <col min="8709" max="8709" width="1.5703125" style="120" customWidth="1"/>
    <col min="8710" max="8710" width="1.85546875" style="120" customWidth="1"/>
    <col min="8711" max="8711" width="4.7109375" style="120" customWidth="1"/>
    <col min="8712" max="8712" width="1.5703125" style="120" customWidth="1"/>
    <col min="8713" max="8713" width="2" style="120" customWidth="1"/>
    <col min="8714" max="8714" width="1.5703125" style="120" customWidth="1"/>
    <col min="8715" max="8715" width="1.85546875" style="120" customWidth="1"/>
    <col min="8716" max="8716" width="8.140625" style="120" customWidth="1"/>
    <col min="8717" max="8717" width="12.140625" style="120" customWidth="1"/>
    <col min="8718" max="8718" width="1.28515625" style="120" customWidth="1"/>
    <col min="8719" max="8719" width="2.140625" style="120" customWidth="1"/>
    <col min="8720" max="8720" width="12.28515625" style="120" customWidth="1"/>
    <col min="8721" max="8721" width="7" style="120" customWidth="1"/>
    <col min="8722" max="8722" width="1" style="120" customWidth="1"/>
    <col min="8723" max="8723" width="10.5703125" style="120" customWidth="1"/>
    <col min="8724" max="8724" width="1" style="120" customWidth="1"/>
    <col min="8725" max="8725" width="13.7109375" style="120" customWidth="1"/>
    <col min="8726" max="8726" width="2.42578125" style="120" customWidth="1"/>
    <col min="8727" max="8727" width="3.28515625" style="120" customWidth="1"/>
    <col min="8728" max="8728" width="1.28515625" style="120" customWidth="1"/>
    <col min="8729" max="8729" width="2.28515625" style="120" customWidth="1"/>
    <col min="8730" max="8730" width="1" style="120" customWidth="1"/>
    <col min="8731" max="8731" width="7" style="120" customWidth="1"/>
    <col min="8732" max="8732" width="1.5703125" style="120" customWidth="1"/>
    <col min="8733" max="8733" width="1.28515625" style="120" customWidth="1"/>
    <col min="8734" max="8734" width="1" style="120" customWidth="1"/>
    <col min="8735" max="8735" width="8" style="120" customWidth="1"/>
    <col min="8736" max="8960" width="8.85546875" style="120"/>
    <col min="8961" max="8961" width="8" style="120" customWidth="1"/>
    <col min="8962" max="8963" width="1" style="120" customWidth="1"/>
    <col min="8964" max="8964" width="2.7109375" style="120" customWidth="1"/>
    <col min="8965" max="8965" width="1.5703125" style="120" customWidth="1"/>
    <col min="8966" max="8966" width="1.85546875" style="120" customWidth="1"/>
    <col min="8967" max="8967" width="4.7109375" style="120" customWidth="1"/>
    <col min="8968" max="8968" width="1.5703125" style="120" customWidth="1"/>
    <col min="8969" max="8969" width="2" style="120" customWidth="1"/>
    <col min="8970" max="8970" width="1.5703125" style="120" customWidth="1"/>
    <col min="8971" max="8971" width="1.85546875" style="120" customWidth="1"/>
    <col min="8972" max="8972" width="8.140625" style="120" customWidth="1"/>
    <col min="8973" max="8973" width="12.140625" style="120" customWidth="1"/>
    <col min="8974" max="8974" width="1.28515625" style="120" customWidth="1"/>
    <col min="8975" max="8975" width="2.140625" style="120" customWidth="1"/>
    <col min="8976" max="8976" width="12.28515625" style="120" customWidth="1"/>
    <col min="8977" max="8977" width="7" style="120" customWidth="1"/>
    <col min="8978" max="8978" width="1" style="120" customWidth="1"/>
    <col min="8979" max="8979" width="10.5703125" style="120" customWidth="1"/>
    <col min="8980" max="8980" width="1" style="120" customWidth="1"/>
    <col min="8981" max="8981" width="13.7109375" style="120" customWidth="1"/>
    <col min="8982" max="8982" width="2.42578125" style="120" customWidth="1"/>
    <col min="8983" max="8983" width="3.28515625" style="120" customWidth="1"/>
    <col min="8984" max="8984" width="1.28515625" style="120" customWidth="1"/>
    <col min="8985" max="8985" width="2.28515625" style="120" customWidth="1"/>
    <col min="8986" max="8986" width="1" style="120" customWidth="1"/>
    <col min="8987" max="8987" width="7" style="120" customWidth="1"/>
    <col min="8988" max="8988" width="1.5703125" style="120" customWidth="1"/>
    <col min="8989" max="8989" width="1.28515625" style="120" customWidth="1"/>
    <col min="8990" max="8990" width="1" style="120" customWidth="1"/>
    <col min="8991" max="8991" width="8" style="120" customWidth="1"/>
    <col min="8992" max="9216" width="8.85546875" style="120"/>
    <col min="9217" max="9217" width="8" style="120" customWidth="1"/>
    <col min="9218" max="9219" width="1" style="120" customWidth="1"/>
    <col min="9220" max="9220" width="2.7109375" style="120" customWidth="1"/>
    <col min="9221" max="9221" width="1.5703125" style="120" customWidth="1"/>
    <col min="9222" max="9222" width="1.85546875" style="120" customWidth="1"/>
    <col min="9223" max="9223" width="4.7109375" style="120" customWidth="1"/>
    <col min="9224" max="9224" width="1.5703125" style="120" customWidth="1"/>
    <col min="9225" max="9225" width="2" style="120" customWidth="1"/>
    <col min="9226" max="9226" width="1.5703125" style="120" customWidth="1"/>
    <col min="9227" max="9227" width="1.85546875" style="120" customWidth="1"/>
    <col min="9228" max="9228" width="8.140625" style="120" customWidth="1"/>
    <col min="9229" max="9229" width="12.140625" style="120" customWidth="1"/>
    <col min="9230" max="9230" width="1.28515625" style="120" customWidth="1"/>
    <col min="9231" max="9231" width="2.140625" style="120" customWidth="1"/>
    <col min="9232" max="9232" width="12.28515625" style="120" customWidth="1"/>
    <col min="9233" max="9233" width="7" style="120" customWidth="1"/>
    <col min="9234" max="9234" width="1" style="120" customWidth="1"/>
    <col min="9235" max="9235" width="10.5703125" style="120" customWidth="1"/>
    <col min="9236" max="9236" width="1" style="120" customWidth="1"/>
    <col min="9237" max="9237" width="13.7109375" style="120" customWidth="1"/>
    <col min="9238" max="9238" width="2.42578125" style="120" customWidth="1"/>
    <col min="9239" max="9239" width="3.28515625" style="120" customWidth="1"/>
    <col min="9240" max="9240" width="1.28515625" style="120" customWidth="1"/>
    <col min="9241" max="9241" width="2.28515625" style="120" customWidth="1"/>
    <col min="9242" max="9242" width="1" style="120" customWidth="1"/>
    <col min="9243" max="9243" width="7" style="120" customWidth="1"/>
    <col min="9244" max="9244" width="1.5703125" style="120" customWidth="1"/>
    <col min="9245" max="9245" width="1.28515625" style="120" customWidth="1"/>
    <col min="9246" max="9246" width="1" style="120" customWidth="1"/>
    <col min="9247" max="9247" width="8" style="120" customWidth="1"/>
    <col min="9248" max="9472" width="8.85546875" style="120"/>
    <col min="9473" max="9473" width="8" style="120" customWidth="1"/>
    <col min="9474" max="9475" width="1" style="120" customWidth="1"/>
    <col min="9476" max="9476" width="2.7109375" style="120" customWidth="1"/>
    <col min="9477" max="9477" width="1.5703125" style="120" customWidth="1"/>
    <col min="9478" max="9478" width="1.85546875" style="120" customWidth="1"/>
    <col min="9479" max="9479" width="4.7109375" style="120" customWidth="1"/>
    <col min="9480" max="9480" width="1.5703125" style="120" customWidth="1"/>
    <col min="9481" max="9481" width="2" style="120" customWidth="1"/>
    <col min="9482" max="9482" width="1.5703125" style="120" customWidth="1"/>
    <col min="9483" max="9483" width="1.85546875" style="120" customWidth="1"/>
    <col min="9484" max="9484" width="8.140625" style="120" customWidth="1"/>
    <col min="9485" max="9485" width="12.140625" style="120" customWidth="1"/>
    <col min="9486" max="9486" width="1.28515625" style="120" customWidth="1"/>
    <col min="9487" max="9487" width="2.140625" style="120" customWidth="1"/>
    <col min="9488" max="9488" width="12.28515625" style="120" customWidth="1"/>
    <col min="9489" max="9489" width="7" style="120" customWidth="1"/>
    <col min="9490" max="9490" width="1" style="120" customWidth="1"/>
    <col min="9491" max="9491" width="10.5703125" style="120" customWidth="1"/>
    <col min="9492" max="9492" width="1" style="120" customWidth="1"/>
    <col min="9493" max="9493" width="13.7109375" style="120" customWidth="1"/>
    <col min="9494" max="9494" width="2.42578125" style="120" customWidth="1"/>
    <col min="9495" max="9495" width="3.28515625" style="120" customWidth="1"/>
    <col min="9496" max="9496" width="1.28515625" style="120" customWidth="1"/>
    <col min="9497" max="9497" width="2.28515625" style="120" customWidth="1"/>
    <col min="9498" max="9498" width="1" style="120" customWidth="1"/>
    <col min="9499" max="9499" width="7" style="120" customWidth="1"/>
    <col min="9500" max="9500" width="1.5703125" style="120" customWidth="1"/>
    <col min="9501" max="9501" width="1.28515625" style="120" customWidth="1"/>
    <col min="9502" max="9502" width="1" style="120" customWidth="1"/>
    <col min="9503" max="9503" width="8" style="120" customWidth="1"/>
    <col min="9504" max="9728" width="8.85546875" style="120"/>
    <col min="9729" max="9729" width="8" style="120" customWidth="1"/>
    <col min="9730" max="9731" width="1" style="120" customWidth="1"/>
    <col min="9732" max="9732" width="2.7109375" style="120" customWidth="1"/>
    <col min="9733" max="9733" width="1.5703125" style="120" customWidth="1"/>
    <col min="9734" max="9734" width="1.85546875" style="120" customWidth="1"/>
    <col min="9735" max="9735" width="4.7109375" style="120" customWidth="1"/>
    <col min="9736" max="9736" width="1.5703125" style="120" customWidth="1"/>
    <col min="9737" max="9737" width="2" style="120" customWidth="1"/>
    <col min="9738" max="9738" width="1.5703125" style="120" customWidth="1"/>
    <col min="9739" max="9739" width="1.85546875" style="120" customWidth="1"/>
    <col min="9740" max="9740" width="8.140625" style="120" customWidth="1"/>
    <col min="9741" max="9741" width="12.140625" style="120" customWidth="1"/>
    <col min="9742" max="9742" width="1.28515625" style="120" customWidth="1"/>
    <col min="9743" max="9743" width="2.140625" style="120" customWidth="1"/>
    <col min="9744" max="9744" width="12.28515625" style="120" customWidth="1"/>
    <col min="9745" max="9745" width="7" style="120" customWidth="1"/>
    <col min="9746" max="9746" width="1" style="120" customWidth="1"/>
    <col min="9747" max="9747" width="10.5703125" style="120" customWidth="1"/>
    <col min="9748" max="9748" width="1" style="120" customWidth="1"/>
    <col min="9749" max="9749" width="13.7109375" style="120" customWidth="1"/>
    <col min="9750" max="9750" width="2.42578125" style="120" customWidth="1"/>
    <col min="9751" max="9751" width="3.28515625" style="120" customWidth="1"/>
    <col min="9752" max="9752" width="1.28515625" style="120" customWidth="1"/>
    <col min="9753" max="9753" width="2.28515625" style="120" customWidth="1"/>
    <col min="9754" max="9754" width="1" style="120" customWidth="1"/>
    <col min="9755" max="9755" width="7" style="120" customWidth="1"/>
    <col min="9756" max="9756" width="1.5703125" style="120" customWidth="1"/>
    <col min="9757" max="9757" width="1.28515625" style="120" customWidth="1"/>
    <col min="9758" max="9758" width="1" style="120" customWidth="1"/>
    <col min="9759" max="9759" width="8" style="120" customWidth="1"/>
    <col min="9760" max="9984" width="8.85546875" style="120"/>
    <col min="9985" max="9985" width="8" style="120" customWidth="1"/>
    <col min="9986" max="9987" width="1" style="120" customWidth="1"/>
    <col min="9988" max="9988" width="2.7109375" style="120" customWidth="1"/>
    <col min="9989" max="9989" width="1.5703125" style="120" customWidth="1"/>
    <col min="9990" max="9990" width="1.85546875" style="120" customWidth="1"/>
    <col min="9991" max="9991" width="4.7109375" style="120" customWidth="1"/>
    <col min="9992" max="9992" width="1.5703125" style="120" customWidth="1"/>
    <col min="9993" max="9993" width="2" style="120" customWidth="1"/>
    <col min="9994" max="9994" width="1.5703125" style="120" customWidth="1"/>
    <col min="9995" max="9995" width="1.85546875" style="120" customWidth="1"/>
    <col min="9996" max="9996" width="8.140625" style="120" customWidth="1"/>
    <col min="9997" max="9997" width="12.140625" style="120" customWidth="1"/>
    <col min="9998" max="9998" width="1.28515625" style="120" customWidth="1"/>
    <col min="9999" max="9999" width="2.140625" style="120" customWidth="1"/>
    <col min="10000" max="10000" width="12.28515625" style="120" customWidth="1"/>
    <col min="10001" max="10001" width="7" style="120" customWidth="1"/>
    <col min="10002" max="10002" width="1" style="120" customWidth="1"/>
    <col min="10003" max="10003" width="10.5703125" style="120" customWidth="1"/>
    <col min="10004" max="10004" width="1" style="120" customWidth="1"/>
    <col min="10005" max="10005" width="13.7109375" style="120" customWidth="1"/>
    <col min="10006" max="10006" width="2.42578125" style="120" customWidth="1"/>
    <col min="10007" max="10007" width="3.28515625" style="120" customWidth="1"/>
    <col min="10008" max="10008" width="1.28515625" style="120" customWidth="1"/>
    <col min="10009" max="10009" width="2.28515625" style="120" customWidth="1"/>
    <col min="10010" max="10010" width="1" style="120" customWidth="1"/>
    <col min="10011" max="10011" width="7" style="120" customWidth="1"/>
    <col min="10012" max="10012" width="1.5703125" style="120" customWidth="1"/>
    <col min="10013" max="10013" width="1.28515625" style="120" customWidth="1"/>
    <col min="10014" max="10014" width="1" style="120" customWidth="1"/>
    <col min="10015" max="10015" width="8" style="120" customWidth="1"/>
    <col min="10016" max="10240" width="8.85546875" style="120"/>
    <col min="10241" max="10241" width="8" style="120" customWidth="1"/>
    <col min="10242" max="10243" width="1" style="120" customWidth="1"/>
    <col min="10244" max="10244" width="2.7109375" style="120" customWidth="1"/>
    <col min="10245" max="10245" width="1.5703125" style="120" customWidth="1"/>
    <col min="10246" max="10246" width="1.85546875" style="120" customWidth="1"/>
    <col min="10247" max="10247" width="4.7109375" style="120" customWidth="1"/>
    <col min="10248" max="10248" width="1.5703125" style="120" customWidth="1"/>
    <col min="10249" max="10249" width="2" style="120" customWidth="1"/>
    <col min="10250" max="10250" width="1.5703125" style="120" customWidth="1"/>
    <col min="10251" max="10251" width="1.85546875" style="120" customWidth="1"/>
    <col min="10252" max="10252" width="8.140625" style="120" customWidth="1"/>
    <col min="10253" max="10253" width="12.140625" style="120" customWidth="1"/>
    <col min="10254" max="10254" width="1.28515625" style="120" customWidth="1"/>
    <col min="10255" max="10255" width="2.140625" style="120" customWidth="1"/>
    <col min="10256" max="10256" width="12.28515625" style="120" customWidth="1"/>
    <col min="10257" max="10257" width="7" style="120" customWidth="1"/>
    <col min="10258" max="10258" width="1" style="120" customWidth="1"/>
    <col min="10259" max="10259" width="10.5703125" style="120" customWidth="1"/>
    <col min="10260" max="10260" width="1" style="120" customWidth="1"/>
    <col min="10261" max="10261" width="13.7109375" style="120" customWidth="1"/>
    <col min="10262" max="10262" width="2.42578125" style="120" customWidth="1"/>
    <col min="10263" max="10263" width="3.28515625" style="120" customWidth="1"/>
    <col min="10264" max="10264" width="1.28515625" style="120" customWidth="1"/>
    <col min="10265" max="10265" width="2.28515625" style="120" customWidth="1"/>
    <col min="10266" max="10266" width="1" style="120" customWidth="1"/>
    <col min="10267" max="10267" width="7" style="120" customWidth="1"/>
    <col min="10268" max="10268" width="1.5703125" style="120" customWidth="1"/>
    <col min="10269" max="10269" width="1.28515625" style="120" customWidth="1"/>
    <col min="10270" max="10270" width="1" style="120" customWidth="1"/>
    <col min="10271" max="10271" width="8" style="120" customWidth="1"/>
    <col min="10272" max="10496" width="8.85546875" style="120"/>
    <col min="10497" max="10497" width="8" style="120" customWidth="1"/>
    <col min="10498" max="10499" width="1" style="120" customWidth="1"/>
    <col min="10500" max="10500" width="2.7109375" style="120" customWidth="1"/>
    <col min="10501" max="10501" width="1.5703125" style="120" customWidth="1"/>
    <col min="10502" max="10502" width="1.85546875" style="120" customWidth="1"/>
    <col min="10503" max="10503" width="4.7109375" style="120" customWidth="1"/>
    <col min="10504" max="10504" width="1.5703125" style="120" customWidth="1"/>
    <col min="10505" max="10505" width="2" style="120" customWidth="1"/>
    <col min="10506" max="10506" width="1.5703125" style="120" customWidth="1"/>
    <col min="10507" max="10507" width="1.85546875" style="120" customWidth="1"/>
    <col min="10508" max="10508" width="8.140625" style="120" customWidth="1"/>
    <col min="10509" max="10509" width="12.140625" style="120" customWidth="1"/>
    <col min="10510" max="10510" width="1.28515625" style="120" customWidth="1"/>
    <col min="10511" max="10511" width="2.140625" style="120" customWidth="1"/>
    <col min="10512" max="10512" width="12.28515625" style="120" customWidth="1"/>
    <col min="10513" max="10513" width="7" style="120" customWidth="1"/>
    <col min="10514" max="10514" width="1" style="120" customWidth="1"/>
    <col min="10515" max="10515" width="10.5703125" style="120" customWidth="1"/>
    <col min="10516" max="10516" width="1" style="120" customWidth="1"/>
    <col min="10517" max="10517" width="13.7109375" style="120" customWidth="1"/>
    <col min="10518" max="10518" width="2.42578125" style="120" customWidth="1"/>
    <col min="10519" max="10519" width="3.28515625" style="120" customWidth="1"/>
    <col min="10520" max="10520" width="1.28515625" style="120" customWidth="1"/>
    <col min="10521" max="10521" width="2.28515625" style="120" customWidth="1"/>
    <col min="10522" max="10522" width="1" style="120" customWidth="1"/>
    <col min="10523" max="10523" width="7" style="120" customWidth="1"/>
    <col min="10524" max="10524" width="1.5703125" style="120" customWidth="1"/>
    <col min="10525" max="10525" width="1.28515625" style="120" customWidth="1"/>
    <col min="10526" max="10526" width="1" style="120" customWidth="1"/>
    <col min="10527" max="10527" width="8" style="120" customWidth="1"/>
    <col min="10528" max="10752" width="8.85546875" style="120"/>
    <col min="10753" max="10753" width="8" style="120" customWidth="1"/>
    <col min="10754" max="10755" width="1" style="120" customWidth="1"/>
    <col min="10756" max="10756" width="2.7109375" style="120" customWidth="1"/>
    <col min="10757" max="10757" width="1.5703125" style="120" customWidth="1"/>
    <col min="10758" max="10758" width="1.85546875" style="120" customWidth="1"/>
    <col min="10759" max="10759" width="4.7109375" style="120" customWidth="1"/>
    <col min="10760" max="10760" width="1.5703125" style="120" customWidth="1"/>
    <col min="10761" max="10761" width="2" style="120" customWidth="1"/>
    <col min="10762" max="10762" width="1.5703125" style="120" customWidth="1"/>
    <col min="10763" max="10763" width="1.85546875" style="120" customWidth="1"/>
    <col min="10764" max="10764" width="8.140625" style="120" customWidth="1"/>
    <col min="10765" max="10765" width="12.140625" style="120" customWidth="1"/>
    <col min="10766" max="10766" width="1.28515625" style="120" customWidth="1"/>
    <col min="10767" max="10767" width="2.140625" style="120" customWidth="1"/>
    <col min="10768" max="10768" width="12.28515625" style="120" customWidth="1"/>
    <col min="10769" max="10769" width="7" style="120" customWidth="1"/>
    <col min="10770" max="10770" width="1" style="120" customWidth="1"/>
    <col min="10771" max="10771" width="10.5703125" style="120" customWidth="1"/>
    <col min="10772" max="10772" width="1" style="120" customWidth="1"/>
    <col min="10773" max="10773" width="13.7109375" style="120" customWidth="1"/>
    <col min="10774" max="10774" width="2.42578125" style="120" customWidth="1"/>
    <col min="10775" max="10775" width="3.28515625" style="120" customWidth="1"/>
    <col min="10776" max="10776" width="1.28515625" style="120" customWidth="1"/>
    <col min="10777" max="10777" width="2.28515625" style="120" customWidth="1"/>
    <col min="10778" max="10778" width="1" style="120" customWidth="1"/>
    <col min="10779" max="10779" width="7" style="120" customWidth="1"/>
    <col min="10780" max="10780" width="1.5703125" style="120" customWidth="1"/>
    <col min="10781" max="10781" width="1.28515625" style="120" customWidth="1"/>
    <col min="10782" max="10782" width="1" style="120" customWidth="1"/>
    <col min="10783" max="10783" width="8" style="120" customWidth="1"/>
    <col min="10784" max="11008" width="8.85546875" style="120"/>
    <col min="11009" max="11009" width="8" style="120" customWidth="1"/>
    <col min="11010" max="11011" width="1" style="120" customWidth="1"/>
    <col min="11012" max="11012" width="2.7109375" style="120" customWidth="1"/>
    <col min="11013" max="11013" width="1.5703125" style="120" customWidth="1"/>
    <col min="11014" max="11014" width="1.85546875" style="120" customWidth="1"/>
    <col min="11015" max="11015" width="4.7109375" style="120" customWidth="1"/>
    <col min="11016" max="11016" width="1.5703125" style="120" customWidth="1"/>
    <col min="11017" max="11017" width="2" style="120" customWidth="1"/>
    <col min="11018" max="11018" width="1.5703125" style="120" customWidth="1"/>
    <col min="11019" max="11019" width="1.85546875" style="120" customWidth="1"/>
    <col min="11020" max="11020" width="8.140625" style="120" customWidth="1"/>
    <col min="11021" max="11021" width="12.140625" style="120" customWidth="1"/>
    <col min="11022" max="11022" width="1.28515625" style="120" customWidth="1"/>
    <col min="11023" max="11023" width="2.140625" style="120" customWidth="1"/>
    <col min="11024" max="11024" width="12.28515625" style="120" customWidth="1"/>
    <col min="11025" max="11025" width="7" style="120" customWidth="1"/>
    <col min="11026" max="11026" width="1" style="120" customWidth="1"/>
    <col min="11027" max="11027" width="10.5703125" style="120" customWidth="1"/>
    <col min="11028" max="11028" width="1" style="120" customWidth="1"/>
    <col min="11029" max="11029" width="13.7109375" style="120" customWidth="1"/>
    <col min="11030" max="11030" width="2.42578125" style="120" customWidth="1"/>
    <col min="11031" max="11031" width="3.28515625" style="120" customWidth="1"/>
    <col min="11032" max="11032" width="1.28515625" style="120" customWidth="1"/>
    <col min="11033" max="11033" width="2.28515625" style="120" customWidth="1"/>
    <col min="11034" max="11034" width="1" style="120" customWidth="1"/>
    <col min="11035" max="11035" width="7" style="120" customWidth="1"/>
    <col min="11036" max="11036" width="1.5703125" style="120" customWidth="1"/>
    <col min="11037" max="11037" width="1.28515625" style="120" customWidth="1"/>
    <col min="11038" max="11038" width="1" style="120" customWidth="1"/>
    <col min="11039" max="11039" width="8" style="120" customWidth="1"/>
    <col min="11040" max="11264" width="8.85546875" style="120"/>
    <col min="11265" max="11265" width="8" style="120" customWidth="1"/>
    <col min="11266" max="11267" width="1" style="120" customWidth="1"/>
    <col min="11268" max="11268" width="2.7109375" style="120" customWidth="1"/>
    <col min="11269" max="11269" width="1.5703125" style="120" customWidth="1"/>
    <col min="11270" max="11270" width="1.85546875" style="120" customWidth="1"/>
    <col min="11271" max="11271" width="4.7109375" style="120" customWidth="1"/>
    <col min="11272" max="11272" width="1.5703125" style="120" customWidth="1"/>
    <col min="11273" max="11273" width="2" style="120" customWidth="1"/>
    <col min="11274" max="11274" width="1.5703125" style="120" customWidth="1"/>
    <col min="11275" max="11275" width="1.85546875" style="120" customWidth="1"/>
    <col min="11276" max="11276" width="8.140625" style="120" customWidth="1"/>
    <col min="11277" max="11277" width="12.140625" style="120" customWidth="1"/>
    <col min="11278" max="11278" width="1.28515625" style="120" customWidth="1"/>
    <col min="11279" max="11279" width="2.140625" style="120" customWidth="1"/>
    <col min="11280" max="11280" width="12.28515625" style="120" customWidth="1"/>
    <col min="11281" max="11281" width="7" style="120" customWidth="1"/>
    <col min="11282" max="11282" width="1" style="120" customWidth="1"/>
    <col min="11283" max="11283" width="10.5703125" style="120" customWidth="1"/>
    <col min="11284" max="11284" width="1" style="120" customWidth="1"/>
    <col min="11285" max="11285" width="13.7109375" style="120" customWidth="1"/>
    <col min="11286" max="11286" width="2.42578125" style="120" customWidth="1"/>
    <col min="11287" max="11287" width="3.28515625" style="120" customWidth="1"/>
    <col min="11288" max="11288" width="1.28515625" style="120" customWidth="1"/>
    <col min="11289" max="11289" width="2.28515625" style="120" customWidth="1"/>
    <col min="11290" max="11290" width="1" style="120" customWidth="1"/>
    <col min="11291" max="11291" width="7" style="120" customWidth="1"/>
    <col min="11292" max="11292" width="1.5703125" style="120" customWidth="1"/>
    <col min="11293" max="11293" width="1.28515625" style="120" customWidth="1"/>
    <col min="11294" max="11294" width="1" style="120" customWidth="1"/>
    <col min="11295" max="11295" width="8" style="120" customWidth="1"/>
    <col min="11296" max="11520" width="8.85546875" style="120"/>
    <col min="11521" max="11521" width="8" style="120" customWidth="1"/>
    <col min="11522" max="11523" width="1" style="120" customWidth="1"/>
    <col min="11524" max="11524" width="2.7109375" style="120" customWidth="1"/>
    <col min="11525" max="11525" width="1.5703125" style="120" customWidth="1"/>
    <col min="11526" max="11526" width="1.85546875" style="120" customWidth="1"/>
    <col min="11527" max="11527" width="4.7109375" style="120" customWidth="1"/>
    <col min="11528" max="11528" width="1.5703125" style="120" customWidth="1"/>
    <col min="11529" max="11529" width="2" style="120" customWidth="1"/>
    <col min="11530" max="11530" width="1.5703125" style="120" customWidth="1"/>
    <col min="11531" max="11531" width="1.85546875" style="120" customWidth="1"/>
    <col min="11532" max="11532" width="8.140625" style="120" customWidth="1"/>
    <col min="11533" max="11533" width="12.140625" style="120" customWidth="1"/>
    <col min="11534" max="11534" width="1.28515625" style="120" customWidth="1"/>
    <col min="11535" max="11535" width="2.140625" style="120" customWidth="1"/>
    <col min="11536" max="11536" width="12.28515625" style="120" customWidth="1"/>
    <col min="11537" max="11537" width="7" style="120" customWidth="1"/>
    <col min="11538" max="11538" width="1" style="120" customWidth="1"/>
    <col min="11539" max="11539" width="10.5703125" style="120" customWidth="1"/>
    <col min="11540" max="11540" width="1" style="120" customWidth="1"/>
    <col min="11541" max="11541" width="13.7109375" style="120" customWidth="1"/>
    <col min="11542" max="11542" width="2.42578125" style="120" customWidth="1"/>
    <col min="11543" max="11543" width="3.28515625" style="120" customWidth="1"/>
    <col min="11544" max="11544" width="1.28515625" style="120" customWidth="1"/>
    <col min="11545" max="11545" width="2.28515625" style="120" customWidth="1"/>
    <col min="11546" max="11546" width="1" style="120" customWidth="1"/>
    <col min="11547" max="11547" width="7" style="120" customWidth="1"/>
    <col min="11548" max="11548" width="1.5703125" style="120" customWidth="1"/>
    <col min="11549" max="11549" width="1.28515625" style="120" customWidth="1"/>
    <col min="11550" max="11550" width="1" style="120" customWidth="1"/>
    <col min="11551" max="11551" width="8" style="120" customWidth="1"/>
    <col min="11552" max="11776" width="8.85546875" style="120"/>
    <col min="11777" max="11777" width="8" style="120" customWidth="1"/>
    <col min="11778" max="11779" width="1" style="120" customWidth="1"/>
    <col min="11780" max="11780" width="2.7109375" style="120" customWidth="1"/>
    <col min="11781" max="11781" width="1.5703125" style="120" customWidth="1"/>
    <col min="11782" max="11782" width="1.85546875" style="120" customWidth="1"/>
    <col min="11783" max="11783" width="4.7109375" style="120" customWidth="1"/>
    <col min="11784" max="11784" width="1.5703125" style="120" customWidth="1"/>
    <col min="11785" max="11785" width="2" style="120" customWidth="1"/>
    <col min="11786" max="11786" width="1.5703125" style="120" customWidth="1"/>
    <col min="11787" max="11787" width="1.85546875" style="120" customWidth="1"/>
    <col min="11788" max="11788" width="8.140625" style="120" customWidth="1"/>
    <col min="11789" max="11789" width="12.140625" style="120" customWidth="1"/>
    <col min="11790" max="11790" width="1.28515625" style="120" customWidth="1"/>
    <col min="11791" max="11791" width="2.140625" style="120" customWidth="1"/>
    <col min="11792" max="11792" width="12.28515625" style="120" customWidth="1"/>
    <col min="11793" max="11793" width="7" style="120" customWidth="1"/>
    <col min="11794" max="11794" width="1" style="120" customWidth="1"/>
    <col min="11795" max="11795" width="10.5703125" style="120" customWidth="1"/>
    <col min="11796" max="11796" width="1" style="120" customWidth="1"/>
    <col min="11797" max="11797" width="13.7109375" style="120" customWidth="1"/>
    <col min="11798" max="11798" width="2.42578125" style="120" customWidth="1"/>
    <col min="11799" max="11799" width="3.28515625" style="120" customWidth="1"/>
    <col min="11800" max="11800" width="1.28515625" style="120" customWidth="1"/>
    <col min="11801" max="11801" width="2.28515625" style="120" customWidth="1"/>
    <col min="11802" max="11802" width="1" style="120" customWidth="1"/>
    <col min="11803" max="11803" width="7" style="120" customWidth="1"/>
    <col min="11804" max="11804" width="1.5703125" style="120" customWidth="1"/>
    <col min="11805" max="11805" width="1.28515625" style="120" customWidth="1"/>
    <col min="11806" max="11806" width="1" style="120" customWidth="1"/>
    <col min="11807" max="11807" width="8" style="120" customWidth="1"/>
    <col min="11808" max="12032" width="8.85546875" style="120"/>
    <col min="12033" max="12033" width="8" style="120" customWidth="1"/>
    <col min="12034" max="12035" width="1" style="120" customWidth="1"/>
    <col min="12036" max="12036" width="2.7109375" style="120" customWidth="1"/>
    <col min="12037" max="12037" width="1.5703125" style="120" customWidth="1"/>
    <col min="12038" max="12038" width="1.85546875" style="120" customWidth="1"/>
    <col min="12039" max="12039" width="4.7109375" style="120" customWidth="1"/>
    <col min="12040" max="12040" width="1.5703125" style="120" customWidth="1"/>
    <col min="12041" max="12041" width="2" style="120" customWidth="1"/>
    <col min="12042" max="12042" width="1.5703125" style="120" customWidth="1"/>
    <col min="12043" max="12043" width="1.85546875" style="120" customWidth="1"/>
    <col min="12044" max="12044" width="8.140625" style="120" customWidth="1"/>
    <col min="12045" max="12045" width="12.140625" style="120" customWidth="1"/>
    <col min="12046" max="12046" width="1.28515625" style="120" customWidth="1"/>
    <col min="12047" max="12047" width="2.140625" style="120" customWidth="1"/>
    <col min="12048" max="12048" width="12.28515625" style="120" customWidth="1"/>
    <col min="12049" max="12049" width="7" style="120" customWidth="1"/>
    <col min="12050" max="12050" width="1" style="120" customWidth="1"/>
    <col min="12051" max="12051" width="10.5703125" style="120" customWidth="1"/>
    <col min="12052" max="12052" width="1" style="120" customWidth="1"/>
    <col min="12053" max="12053" width="13.7109375" style="120" customWidth="1"/>
    <col min="12054" max="12054" width="2.42578125" style="120" customWidth="1"/>
    <col min="12055" max="12055" width="3.28515625" style="120" customWidth="1"/>
    <col min="12056" max="12056" width="1.28515625" style="120" customWidth="1"/>
    <col min="12057" max="12057" width="2.28515625" style="120" customWidth="1"/>
    <col min="12058" max="12058" width="1" style="120" customWidth="1"/>
    <col min="12059" max="12059" width="7" style="120" customWidth="1"/>
    <col min="12060" max="12060" width="1.5703125" style="120" customWidth="1"/>
    <col min="12061" max="12061" width="1.28515625" style="120" customWidth="1"/>
    <col min="12062" max="12062" width="1" style="120" customWidth="1"/>
    <col min="12063" max="12063" width="8" style="120" customWidth="1"/>
    <col min="12064" max="12288" width="8.85546875" style="120"/>
    <col min="12289" max="12289" width="8" style="120" customWidth="1"/>
    <col min="12290" max="12291" width="1" style="120" customWidth="1"/>
    <col min="12292" max="12292" width="2.7109375" style="120" customWidth="1"/>
    <col min="12293" max="12293" width="1.5703125" style="120" customWidth="1"/>
    <col min="12294" max="12294" width="1.85546875" style="120" customWidth="1"/>
    <col min="12295" max="12295" width="4.7109375" style="120" customWidth="1"/>
    <col min="12296" max="12296" width="1.5703125" style="120" customWidth="1"/>
    <col min="12297" max="12297" width="2" style="120" customWidth="1"/>
    <col min="12298" max="12298" width="1.5703125" style="120" customWidth="1"/>
    <col min="12299" max="12299" width="1.85546875" style="120" customWidth="1"/>
    <col min="12300" max="12300" width="8.140625" style="120" customWidth="1"/>
    <col min="12301" max="12301" width="12.140625" style="120" customWidth="1"/>
    <col min="12302" max="12302" width="1.28515625" style="120" customWidth="1"/>
    <col min="12303" max="12303" width="2.140625" style="120" customWidth="1"/>
    <col min="12304" max="12304" width="12.28515625" style="120" customWidth="1"/>
    <col min="12305" max="12305" width="7" style="120" customWidth="1"/>
    <col min="12306" max="12306" width="1" style="120" customWidth="1"/>
    <col min="12307" max="12307" width="10.5703125" style="120" customWidth="1"/>
    <col min="12308" max="12308" width="1" style="120" customWidth="1"/>
    <col min="12309" max="12309" width="13.7109375" style="120" customWidth="1"/>
    <col min="12310" max="12310" width="2.42578125" style="120" customWidth="1"/>
    <col min="12311" max="12311" width="3.28515625" style="120" customWidth="1"/>
    <col min="12312" max="12312" width="1.28515625" style="120" customWidth="1"/>
    <col min="12313" max="12313" width="2.28515625" style="120" customWidth="1"/>
    <col min="12314" max="12314" width="1" style="120" customWidth="1"/>
    <col min="12315" max="12315" width="7" style="120" customWidth="1"/>
    <col min="12316" max="12316" width="1.5703125" style="120" customWidth="1"/>
    <col min="12317" max="12317" width="1.28515625" style="120" customWidth="1"/>
    <col min="12318" max="12318" width="1" style="120" customWidth="1"/>
    <col min="12319" max="12319" width="8" style="120" customWidth="1"/>
    <col min="12320" max="12544" width="8.85546875" style="120"/>
    <col min="12545" max="12545" width="8" style="120" customWidth="1"/>
    <col min="12546" max="12547" width="1" style="120" customWidth="1"/>
    <col min="12548" max="12548" width="2.7109375" style="120" customWidth="1"/>
    <col min="12549" max="12549" width="1.5703125" style="120" customWidth="1"/>
    <col min="12550" max="12550" width="1.85546875" style="120" customWidth="1"/>
    <col min="12551" max="12551" width="4.7109375" style="120" customWidth="1"/>
    <col min="12552" max="12552" width="1.5703125" style="120" customWidth="1"/>
    <col min="12553" max="12553" width="2" style="120" customWidth="1"/>
    <col min="12554" max="12554" width="1.5703125" style="120" customWidth="1"/>
    <col min="12555" max="12555" width="1.85546875" style="120" customWidth="1"/>
    <col min="12556" max="12556" width="8.140625" style="120" customWidth="1"/>
    <col min="12557" max="12557" width="12.140625" style="120" customWidth="1"/>
    <col min="12558" max="12558" width="1.28515625" style="120" customWidth="1"/>
    <col min="12559" max="12559" width="2.140625" style="120" customWidth="1"/>
    <col min="12560" max="12560" width="12.28515625" style="120" customWidth="1"/>
    <col min="12561" max="12561" width="7" style="120" customWidth="1"/>
    <col min="12562" max="12562" width="1" style="120" customWidth="1"/>
    <col min="12563" max="12563" width="10.5703125" style="120" customWidth="1"/>
    <col min="12564" max="12564" width="1" style="120" customWidth="1"/>
    <col min="12565" max="12565" width="13.7109375" style="120" customWidth="1"/>
    <col min="12566" max="12566" width="2.42578125" style="120" customWidth="1"/>
    <col min="12567" max="12567" width="3.28515625" style="120" customWidth="1"/>
    <col min="12568" max="12568" width="1.28515625" style="120" customWidth="1"/>
    <col min="12569" max="12569" width="2.28515625" style="120" customWidth="1"/>
    <col min="12570" max="12570" width="1" style="120" customWidth="1"/>
    <col min="12571" max="12571" width="7" style="120" customWidth="1"/>
    <col min="12572" max="12572" width="1.5703125" style="120" customWidth="1"/>
    <col min="12573" max="12573" width="1.28515625" style="120" customWidth="1"/>
    <col min="12574" max="12574" width="1" style="120" customWidth="1"/>
    <col min="12575" max="12575" width="8" style="120" customWidth="1"/>
    <col min="12576" max="12800" width="8.85546875" style="120"/>
    <col min="12801" max="12801" width="8" style="120" customWidth="1"/>
    <col min="12802" max="12803" width="1" style="120" customWidth="1"/>
    <col min="12804" max="12804" width="2.7109375" style="120" customWidth="1"/>
    <col min="12805" max="12805" width="1.5703125" style="120" customWidth="1"/>
    <col min="12806" max="12806" width="1.85546875" style="120" customWidth="1"/>
    <col min="12807" max="12807" width="4.7109375" style="120" customWidth="1"/>
    <col min="12808" max="12808" width="1.5703125" style="120" customWidth="1"/>
    <col min="12809" max="12809" width="2" style="120" customWidth="1"/>
    <col min="12810" max="12810" width="1.5703125" style="120" customWidth="1"/>
    <col min="12811" max="12811" width="1.85546875" style="120" customWidth="1"/>
    <col min="12812" max="12812" width="8.140625" style="120" customWidth="1"/>
    <col min="12813" max="12813" width="12.140625" style="120" customWidth="1"/>
    <col min="12814" max="12814" width="1.28515625" style="120" customWidth="1"/>
    <col min="12815" max="12815" width="2.140625" style="120" customWidth="1"/>
    <col min="12816" max="12816" width="12.28515625" style="120" customWidth="1"/>
    <col min="12817" max="12817" width="7" style="120" customWidth="1"/>
    <col min="12818" max="12818" width="1" style="120" customWidth="1"/>
    <col min="12819" max="12819" width="10.5703125" style="120" customWidth="1"/>
    <col min="12820" max="12820" width="1" style="120" customWidth="1"/>
    <col min="12821" max="12821" width="13.7109375" style="120" customWidth="1"/>
    <col min="12822" max="12822" width="2.42578125" style="120" customWidth="1"/>
    <col min="12823" max="12823" width="3.28515625" style="120" customWidth="1"/>
    <col min="12824" max="12824" width="1.28515625" style="120" customWidth="1"/>
    <col min="12825" max="12825" width="2.28515625" style="120" customWidth="1"/>
    <col min="12826" max="12826" width="1" style="120" customWidth="1"/>
    <col min="12827" max="12827" width="7" style="120" customWidth="1"/>
    <col min="12828" max="12828" width="1.5703125" style="120" customWidth="1"/>
    <col min="12829" max="12829" width="1.28515625" style="120" customWidth="1"/>
    <col min="12830" max="12830" width="1" style="120" customWidth="1"/>
    <col min="12831" max="12831" width="8" style="120" customWidth="1"/>
    <col min="12832" max="13056" width="8.85546875" style="120"/>
    <col min="13057" max="13057" width="8" style="120" customWidth="1"/>
    <col min="13058" max="13059" width="1" style="120" customWidth="1"/>
    <col min="13060" max="13060" width="2.7109375" style="120" customWidth="1"/>
    <col min="13061" max="13061" width="1.5703125" style="120" customWidth="1"/>
    <col min="13062" max="13062" width="1.85546875" style="120" customWidth="1"/>
    <col min="13063" max="13063" width="4.7109375" style="120" customWidth="1"/>
    <col min="13064" max="13064" width="1.5703125" style="120" customWidth="1"/>
    <col min="13065" max="13065" width="2" style="120" customWidth="1"/>
    <col min="13066" max="13066" width="1.5703125" style="120" customWidth="1"/>
    <col min="13067" max="13067" width="1.85546875" style="120" customWidth="1"/>
    <col min="13068" max="13068" width="8.140625" style="120" customWidth="1"/>
    <col min="13069" max="13069" width="12.140625" style="120" customWidth="1"/>
    <col min="13070" max="13070" width="1.28515625" style="120" customWidth="1"/>
    <col min="13071" max="13071" width="2.140625" style="120" customWidth="1"/>
    <col min="13072" max="13072" width="12.28515625" style="120" customWidth="1"/>
    <col min="13073" max="13073" width="7" style="120" customWidth="1"/>
    <col min="13074" max="13074" width="1" style="120" customWidth="1"/>
    <col min="13075" max="13075" width="10.5703125" style="120" customWidth="1"/>
    <col min="13076" max="13076" width="1" style="120" customWidth="1"/>
    <col min="13077" max="13077" width="13.7109375" style="120" customWidth="1"/>
    <col min="13078" max="13078" width="2.42578125" style="120" customWidth="1"/>
    <col min="13079" max="13079" width="3.28515625" style="120" customWidth="1"/>
    <col min="13080" max="13080" width="1.28515625" style="120" customWidth="1"/>
    <col min="13081" max="13081" width="2.28515625" style="120" customWidth="1"/>
    <col min="13082" max="13082" width="1" style="120" customWidth="1"/>
    <col min="13083" max="13083" width="7" style="120" customWidth="1"/>
    <col min="13084" max="13084" width="1.5703125" style="120" customWidth="1"/>
    <col min="13085" max="13085" width="1.28515625" style="120" customWidth="1"/>
    <col min="13086" max="13086" width="1" style="120" customWidth="1"/>
    <col min="13087" max="13087" width="8" style="120" customWidth="1"/>
    <col min="13088" max="13312" width="8.85546875" style="120"/>
    <col min="13313" max="13313" width="8" style="120" customWidth="1"/>
    <col min="13314" max="13315" width="1" style="120" customWidth="1"/>
    <col min="13316" max="13316" width="2.7109375" style="120" customWidth="1"/>
    <col min="13317" max="13317" width="1.5703125" style="120" customWidth="1"/>
    <col min="13318" max="13318" width="1.85546875" style="120" customWidth="1"/>
    <col min="13319" max="13319" width="4.7109375" style="120" customWidth="1"/>
    <col min="13320" max="13320" width="1.5703125" style="120" customWidth="1"/>
    <col min="13321" max="13321" width="2" style="120" customWidth="1"/>
    <col min="13322" max="13322" width="1.5703125" style="120" customWidth="1"/>
    <col min="13323" max="13323" width="1.85546875" style="120" customWidth="1"/>
    <col min="13324" max="13324" width="8.140625" style="120" customWidth="1"/>
    <col min="13325" max="13325" width="12.140625" style="120" customWidth="1"/>
    <col min="13326" max="13326" width="1.28515625" style="120" customWidth="1"/>
    <col min="13327" max="13327" width="2.140625" style="120" customWidth="1"/>
    <col min="13328" max="13328" width="12.28515625" style="120" customWidth="1"/>
    <col min="13329" max="13329" width="7" style="120" customWidth="1"/>
    <col min="13330" max="13330" width="1" style="120" customWidth="1"/>
    <col min="13331" max="13331" width="10.5703125" style="120" customWidth="1"/>
    <col min="13332" max="13332" width="1" style="120" customWidth="1"/>
    <col min="13333" max="13333" width="13.7109375" style="120" customWidth="1"/>
    <col min="13334" max="13334" width="2.42578125" style="120" customWidth="1"/>
    <col min="13335" max="13335" width="3.28515625" style="120" customWidth="1"/>
    <col min="13336" max="13336" width="1.28515625" style="120" customWidth="1"/>
    <col min="13337" max="13337" width="2.28515625" style="120" customWidth="1"/>
    <col min="13338" max="13338" width="1" style="120" customWidth="1"/>
    <col min="13339" max="13339" width="7" style="120" customWidth="1"/>
    <col min="13340" max="13340" width="1.5703125" style="120" customWidth="1"/>
    <col min="13341" max="13341" width="1.28515625" style="120" customWidth="1"/>
    <col min="13342" max="13342" width="1" style="120" customWidth="1"/>
    <col min="13343" max="13343" width="8" style="120" customWidth="1"/>
    <col min="13344" max="13568" width="8.85546875" style="120"/>
    <col min="13569" max="13569" width="8" style="120" customWidth="1"/>
    <col min="13570" max="13571" width="1" style="120" customWidth="1"/>
    <col min="13572" max="13572" width="2.7109375" style="120" customWidth="1"/>
    <col min="13573" max="13573" width="1.5703125" style="120" customWidth="1"/>
    <col min="13574" max="13574" width="1.85546875" style="120" customWidth="1"/>
    <col min="13575" max="13575" width="4.7109375" style="120" customWidth="1"/>
    <col min="13576" max="13576" width="1.5703125" style="120" customWidth="1"/>
    <col min="13577" max="13577" width="2" style="120" customWidth="1"/>
    <col min="13578" max="13578" width="1.5703125" style="120" customWidth="1"/>
    <col min="13579" max="13579" width="1.85546875" style="120" customWidth="1"/>
    <col min="13580" max="13580" width="8.140625" style="120" customWidth="1"/>
    <col min="13581" max="13581" width="12.140625" style="120" customWidth="1"/>
    <col min="13582" max="13582" width="1.28515625" style="120" customWidth="1"/>
    <col min="13583" max="13583" width="2.140625" style="120" customWidth="1"/>
    <col min="13584" max="13584" width="12.28515625" style="120" customWidth="1"/>
    <col min="13585" max="13585" width="7" style="120" customWidth="1"/>
    <col min="13586" max="13586" width="1" style="120" customWidth="1"/>
    <col min="13587" max="13587" width="10.5703125" style="120" customWidth="1"/>
    <col min="13588" max="13588" width="1" style="120" customWidth="1"/>
    <col min="13589" max="13589" width="13.7109375" style="120" customWidth="1"/>
    <col min="13590" max="13590" width="2.42578125" style="120" customWidth="1"/>
    <col min="13591" max="13591" width="3.28515625" style="120" customWidth="1"/>
    <col min="13592" max="13592" width="1.28515625" style="120" customWidth="1"/>
    <col min="13593" max="13593" width="2.28515625" style="120" customWidth="1"/>
    <col min="13594" max="13594" width="1" style="120" customWidth="1"/>
    <col min="13595" max="13595" width="7" style="120" customWidth="1"/>
    <col min="13596" max="13596" width="1.5703125" style="120" customWidth="1"/>
    <col min="13597" max="13597" width="1.28515625" style="120" customWidth="1"/>
    <col min="13598" max="13598" width="1" style="120" customWidth="1"/>
    <col min="13599" max="13599" width="8" style="120" customWidth="1"/>
    <col min="13600" max="13824" width="8.85546875" style="120"/>
    <col min="13825" max="13825" width="8" style="120" customWidth="1"/>
    <col min="13826" max="13827" width="1" style="120" customWidth="1"/>
    <col min="13828" max="13828" width="2.7109375" style="120" customWidth="1"/>
    <col min="13829" max="13829" width="1.5703125" style="120" customWidth="1"/>
    <col min="13830" max="13830" width="1.85546875" style="120" customWidth="1"/>
    <col min="13831" max="13831" width="4.7109375" style="120" customWidth="1"/>
    <col min="13832" max="13832" width="1.5703125" style="120" customWidth="1"/>
    <col min="13833" max="13833" width="2" style="120" customWidth="1"/>
    <col min="13834" max="13834" width="1.5703125" style="120" customWidth="1"/>
    <col min="13835" max="13835" width="1.85546875" style="120" customWidth="1"/>
    <col min="13836" max="13836" width="8.140625" style="120" customWidth="1"/>
    <col min="13837" max="13837" width="12.140625" style="120" customWidth="1"/>
    <col min="13838" max="13838" width="1.28515625" style="120" customWidth="1"/>
    <col min="13839" max="13839" width="2.140625" style="120" customWidth="1"/>
    <col min="13840" max="13840" width="12.28515625" style="120" customWidth="1"/>
    <col min="13841" max="13841" width="7" style="120" customWidth="1"/>
    <col min="13842" max="13842" width="1" style="120" customWidth="1"/>
    <col min="13843" max="13843" width="10.5703125" style="120" customWidth="1"/>
    <col min="13844" max="13844" width="1" style="120" customWidth="1"/>
    <col min="13845" max="13845" width="13.7109375" style="120" customWidth="1"/>
    <col min="13846" max="13846" width="2.42578125" style="120" customWidth="1"/>
    <col min="13847" max="13847" width="3.28515625" style="120" customWidth="1"/>
    <col min="13848" max="13848" width="1.28515625" style="120" customWidth="1"/>
    <col min="13849" max="13849" width="2.28515625" style="120" customWidth="1"/>
    <col min="13850" max="13850" width="1" style="120" customWidth="1"/>
    <col min="13851" max="13851" width="7" style="120" customWidth="1"/>
    <col min="13852" max="13852" width="1.5703125" style="120" customWidth="1"/>
    <col min="13853" max="13853" width="1.28515625" style="120" customWidth="1"/>
    <col min="13854" max="13854" width="1" style="120" customWidth="1"/>
    <col min="13855" max="13855" width="8" style="120" customWidth="1"/>
    <col min="13856" max="14080" width="8.85546875" style="120"/>
    <col min="14081" max="14081" width="8" style="120" customWidth="1"/>
    <col min="14082" max="14083" width="1" style="120" customWidth="1"/>
    <col min="14084" max="14084" width="2.7109375" style="120" customWidth="1"/>
    <col min="14085" max="14085" width="1.5703125" style="120" customWidth="1"/>
    <col min="14086" max="14086" width="1.85546875" style="120" customWidth="1"/>
    <col min="14087" max="14087" width="4.7109375" style="120" customWidth="1"/>
    <col min="14088" max="14088" width="1.5703125" style="120" customWidth="1"/>
    <col min="14089" max="14089" width="2" style="120" customWidth="1"/>
    <col min="14090" max="14090" width="1.5703125" style="120" customWidth="1"/>
    <col min="14091" max="14091" width="1.85546875" style="120" customWidth="1"/>
    <col min="14092" max="14092" width="8.140625" style="120" customWidth="1"/>
    <col min="14093" max="14093" width="12.140625" style="120" customWidth="1"/>
    <col min="14094" max="14094" width="1.28515625" style="120" customWidth="1"/>
    <col min="14095" max="14095" width="2.140625" style="120" customWidth="1"/>
    <col min="14096" max="14096" width="12.28515625" style="120" customWidth="1"/>
    <col min="14097" max="14097" width="7" style="120" customWidth="1"/>
    <col min="14098" max="14098" width="1" style="120" customWidth="1"/>
    <col min="14099" max="14099" width="10.5703125" style="120" customWidth="1"/>
    <col min="14100" max="14100" width="1" style="120" customWidth="1"/>
    <col min="14101" max="14101" width="13.7109375" style="120" customWidth="1"/>
    <col min="14102" max="14102" width="2.42578125" style="120" customWidth="1"/>
    <col min="14103" max="14103" width="3.28515625" style="120" customWidth="1"/>
    <col min="14104" max="14104" width="1.28515625" style="120" customWidth="1"/>
    <col min="14105" max="14105" width="2.28515625" style="120" customWidth="1"/>
    <col min="14106" max="14106" width="1" style="120" customWidth="1"/>
    <col min="14107" max="14107" width="7" style="120" customWidth="1"/>
    <col min="14108" max="14108" width="1.5703125" style="120" customWidth="1"/>
    <col min="14109" max="14109" width="1.28515625" style="120" customWidth="1"/>
    <col min="14110" max="14110" width="1" style="120" customWidth="1"/>
    <col min="14111" max="14111" width="8" style="120" customWidth="1"/>
    <col min="14112" max="14336" width="8.85546875" style="120"/>
    <col min="14337" max="14337" width="8" style="120" customWidth="1"/>
    <col min="14338" max="14339" width="1" style="120" customWidth="1"/>
    <col min="14340" max="14340" width="2.7109375" style="120" customWidth="1"/>
    <col min="14341" max="14341" width="1.5703125" style="120" customWidth="1"/>
    <col min="14342" max="14342" width="1.85546875" style="120" customWidth="1"/>
    <col min="14343" max="14343" width="4.7109375" style="120" customWidth="1"/>
    <col min="14344" max="14344" width="1.5703125" style="120" customWidth="1"/>
    <col min="14345" max="14345" width="2" style="120" customWidth="1"/>
    <col min="14346" max="14346" width="1.5703125" style="120" customWidth="1"/>
    <col min="14347" max="14347" width="1.85546875" style="120" customWidth="1"/>
    <col min="14348" max="14348" width="8.140625" style="120" customWidth="1"/>
    <col min="14349" max="14349" width="12.140625" style="120" customWidth="1"/>
    <col min="14350" max="14350" width="1.28515625" style="120" customWidth="1"/>
    <col min="14351" max="14351" width="2.140625" style="120" customWidth="1"/>
    <col min="14352" max="14352" width="12.28515625" style="120" customWidth="1"/>
    <col min="14353" max="14353" width="7" style="120" customWidth="1"/>
    <col min="14354" max="14354" width="1" style="120" customWidth="1"/>
    <col min="14355" max="14355" width="10.5703125" style="120" customWidth="1"/>
    <col min="14356" max="14356" width="1" style="120" customWidth="1"/>
    <col min="14357" max="14357" width="13.7109375" style="120" customWidth="1"/>
    <col min="14358" max="14358" width="2.42578125" style="120" customWidth="1"/>
    <col min="14359" max="14359" width="3.28515625" style="120" customWidth="1"/>
    <col min="14360" max="14360" width="1.28515625" style="120" customWidth="1"/>
    <col min="14361" max="14361" width="2.28515625" style="120" customWidth="1"/>
    <col min="14362" max="14362" width="1" style="120" customWidth="1"/>
    <col min="14363" max="14363" width="7" style="120" customWidth="1"/>
    <col min="14364" max="14364" width="1.5703125" style="120" customWidth="1"/>
    <col min="14365" max="14365" width="1.28515625" style="120" customWidth="1"/>
    <col min="14366" max="14366" width="1" style="120" customWidth="1"/>
    <col min="14367" max="14367" width="8" style="120" customWidth="1"/>
    <col min="14368" max="14592" width="8.85546875" style="120"/>
    <col min="14593" max="14593" width="8" style="120" customWidth="1"/>
    <col min="14594" max="14595" width="1" style="120" customWidth="1"/>
    <col min="14596" max="14596" width="2.7109375" style="120" customWidth="1"/>
    <col min="14597" max="14597" width="1.5703125" style="120" customWidth="1"/>
    <col min="14598" max="14598" width="1.85546875" style="120" customWidth="1"/>
    <col min="14599" max="14599" width="4.7109375" style="120" customWidth="1"/>
    <col min="14600" max="14600" width="1.5703125" style="120" customWidth="1"/>
    <col min="14601" max="14601" width="2" style="120" customWidth="1"/>
    <col min="14602" max="14602" width="1.5703125" style="120" customWidth="1"/>
    <col min="14603" max="14603" width="1.85546875" style="120" customWidth="1"/>
    <col min="14604" max="14604" width="8.140625" style="120" customWidth="1"/>
    <col min="14605" max="14605" width="12.140625" style="120" customWidth="1"/>
    <col min="14606" max="14606" width="1.28515625" style="120" customWidth="1"/>
    <col min="14607" max="14607" width="2.140625" style="120" customWidth="1"/>
    <col min="14608" max="14608" width="12.28515625" style="120" customWidth="1"/>
    <col min="14609" max="14609" width="7" style="120" customWidth="1"/>
    <col min="14610" max="14610" width="1" style="120" customWidth="1"/>
    <col min="14611" max="14611" width="10.5703125" style="120" customWidth="1"/>
    <col min="14612" max="14612" width="1" style="120" customWidth="1"/>
    <col min="14613" max="14613" width="13.7109375" style="120" customWidth="1"/>
    <col min="14614" max="14614" width="2.42578125" style="120" customWidth="1"/>
    <col min="14615" max="14615" width="3.28515625" style="120" customWidth="1"/>
    <col min="14616" max="14616" width="1.28515625" style="120" customWidth="1"/>
    <col min="14617" max="14617" width="2.28515625" style="120" customWidth="1"/>
    <col min="14618" max="14618" width="1" style="120" customWidth="1"/>
    <col min="14619" max="14619" width="7" style="120" customWidth="1"/>
    <col min="14620" max="14620" width="1.5703125" style="120" customWidth="1"/>
    <col min="14621" max="14621" width="1.28515625" style="120" customWidth="1"/>
    <col min="14622" max="14622" width="1" style="120" customWidth="1"/>
    <col min="14623" max="14623" width="8" style="120" customWidth="1"/>
    <col min="14624" max="14848" width="8.85546875" style="120"/>
    <col min="14849" max="14849" width="8" style="120" customWidth="1"/>
    <col min="14850" max="14851" width="1" style="120" customWidth="1"/>
    <col min="14852" max="14852" width="2.7109375" style="120" customWidth="1"/>
    <col min="14853" max="14853" width="1.5703125" style="120" customWidth="1"/>
    <col min="14854" max="14854" width="1.85546875" style="120" customWidth="1"/>
    <col min="14855" max="14855" width="4.7109375" style="120" customWidth="1"/>
    <col min="14856" max="14856" width="1.5703125" style="120" customWidth="1"/>
    <col min="14857" max="14857" width="2" style="120" customWidth="1"/>
    <col min="14858" max="14858" width="1.5703125" style="120" customWidth="1"/>
    <col min="14859" max="14859" width="1.85546875" style="120" customWidth="1"/>
    <col min="14860" max="14860" width="8.140625" style="120" customWidth="1"/>
    <col min="14861" max="14861" width="12.140625" style="120" customWidth="1"/>
    <col min="14862" max="14862" width="1.28515625" style="120" customWidth="1"/>
    <col min="14863" max="14863" width="2.140625" style="120" customWidth="1"/>
    <col min="14864" max="14864" width="12.28515625" style="120" customWidth="1"/>
    <col min="14865" max="14865" width="7" style="120" customWidth="1"/>
    <col min="14866" max="14866" width="1" style="120" customWidth="1"/>
    <col min="14867" max="14867" width="10.5703125" style="120" customWidth="1"/>
    <col min="14868" max="14868" width="1" style="120" customWidth="1"/>
    <col min="14869" max="14869" width="13.7109375" style="120" customWidth="1"/>
    <col min="14870" max="14870" width="2.42578125" style="120" customWidth="1"/>
    <col min="14871" max="14871" width="3.28515625" style="120" customWidth="1"/>
    <col min="14872" max="14872" width="1.28515625" style="120" customWidth="1"/>
    <col min="14873" max="14873" width="2.28515625" style="120" customWidth="1"/>
    <col min="14874" max="14874" width="1" style="120" customWidth="1"/>
    <col min="14875" max="14875" width="7" style="120" customWidth="1"/>
    <col min="14876" max="14876" width="1.5703125" style="120" customWidth="1"/>
    <col min="14877" max="14877" width="1.28515625" style="120" customWidth="1"/>
    <col min="14878" max="14878" width="1" style="120" customWidth="1"/>
    <col min="14879" max="14879" width="8" style="120" customWidth="1"/>
    <col min="14880" max="15104" width="8.85546875" style="120"/>
    <col min="15105" max="15105" width="8" style="120" customWidth="1"/>
    <col min="15106" max="15107" width="1" style="120" customWidth="1"/>
    <col min="15108" max="15108" width="2.7109375" style="120" customWidth="1"/>
    <col min="15109" max="15109" width="1.5703125" style="120" customWidth="1"/>
    <col min="15110" max="15110" width="1.85546875" style="120" customWidth="1"/>
    <col min="15111" max="15111" width="4.7109375" style="120" customWidth="1"/>
    <col min="15112" max="15112" width="1.5703125" style="120" customWidth="1"/>
    <col min="15113" max="15113" width="2" style="120" customWidth="1"/>
    <col min="15114" max="15114" width="1.5703125" style="120" customWidth="1"/>
    <col min="15115" max="15115" width="1.85546875" style="120" customWidth="1"/>
    <col min="15116" max="15116" width="8.140625" style="120" customWidth="1"/>
    <col min="15117" max="15117" width="12.140625" style="120" customWidth="1"/>
    <col min="15118" max="15118" width="1.28515625" style="120" customWidth="1"/>
    <col min="15119" max="15119" width="2.140625" style="120" customWidth="1"/>
    <col min="15120" max="15120" width="12.28515625" style="120" customWidth="1"/>
    <col min="15121" max="15121" width="7" style="120" customWidth="1"/>
    <col min="15122" max="15122" width="1" style="120" customWidth="1"/>
    <col min="15123" max="15123" width="10.5703125" style="120" customWidth="1"/>
    <col min="15124" max="15124" width="1" style="120" customWidth="1"/>
    <col min="15125" max="15125" width="13.7109375" style="120" customWidth="1"/>
    <col min="15126" max="15126" width="2.42578125" style="120" customWidth="1"/>
    <col min="15127" max="15127" width="3.28515625" style="120" customWidth="1"/>
    <col min="15128" max="15128" width="1.28515625" style="120" customWidth="1"/>
    <col min="15129" max="15129" width="2.28515625" style="120" customWidth="1"/>
    <col min="15130" max="15130" width="1" style="120" customWidth="1"/>
    <col min="15131" max="15131" width="7" style="120" customWidth="1"/>
    <col min="15132" max="15132" width="1.5703125" style="120" customWidth="1"/>
    <col min="15133" max="15133" width="1.28515625" style="120" customWidth="1"/>
    <col min="15134" max="15134" width="1" style="120" customWidth="1"/>
    <col min="15135" max="15135" width="8" style="120" customWidth="1"/>
    <col min="15136" max="15360" width="8.85546875" style="120"/>
    <col min="15361" max="15361" width="8" style="120" customWidth="1"/>
    <col min="15362" max="15363" width="1" style="120" customWidth="1"/>
    <col min="15364" max="15364" width="2.7109375" style="120" customWidth="1"/>
    <col min="15365" max="15365" width="1.5703125" style="120" customWidth="1"/>
    <col min="15366" max="15366" width="1.85546875" style="120" customWidth="1"/>
    <col min="15367" max="15367" width="4.7109375" style="120" customWidth="1"/>
    <col min="15368" max="15368" width="1.5703125" style="120" customWidth="1"/>
    <col min="15369" max="15369" width="2" style="120" customWidth="1"/>
    <col min="15370" max="15370" width="1.5703125" style="120" customWidth="1"/>
    <col min="15371" max="15371" width="1.85546875" style="120" customWidth="1"/>
    <col min="15372" max="15372" width="8.140625" style="120" customWidth="1"/>
    <col min="15373" max="15373" width="12.140625" style="120" customWidth="1"/>
    <col min="15374" max="15374" width="1.28515625" style="120" customWidth="1"/>
    <col min="15375" max="15375" width="2.140625" style="120" customWidth="1"/>
    <col min="15376" max="15376" width="12.28515625" style="120" customWidth="1"/>
    <col min="15377" max="15377" width="7" style="120" customWidth="1"/>
    <col min="15378" max="15378" width="1" style="120" customWidth="1"/>
    <col min="15379" max="15379" width="10.5703125" style="120" customWidth="1"/>
    <col min="15380" max="15380" width="1" style="120" customWidth="1"/>
    <col min="15381" max="15381" width="13.7109375" style="120" customWidth="1"/>
    <col min="15382" max="15382" width="2.42578125" style="120" customWidth="1"/>
    <col min="15383" max="15383" width="3.28515625" style="120" customWidth="1"/>
    <col min="15384" max="15384" width="1.28515625" style="120" customWidth="1"/>
    <col min="15385" max="15385" width="2.28515625" style="120" customWidth="1"/>
    <col min="15386" max="15386" width="1" style="120" customWidth="1"/>
    <col min="15387" max="15387" width="7" style="120" customWidth="1"/>
    <col min="15388" max="15388" width="1.5703125" style="120" customWidth="1"/>
    <col min="15389" max="15389" width="1.28515625" style="120" customWidth="1"/>
    <col min="15390" max="15390" width="1" style="120" customWidth="1"/>
    <col min="15391" max="15391" width="8" style="120" customWidth="1"/>
    <col min="15392" max="15616" width="8.85546875" style="120"/>
    <col min="15617" max="15617" width="8" style="120" customWidth="1"/>
    <col min="15618" max="15619" width="1" style="120" customWidth="1"/>
    <col min="15620" max="15620" width="2.7109375" style="120" customWidth="1"/>
    <col min="15621" max="15621" width="1.5703125" style="120" customWidth="1"/>
    <col min="15622" max="15622" width="1.85546875" style="120" customWidth="1"/>
    <col min="15623" max="15623" width="4.7109375" style="120" customWidth="1"/>
    <col min="15624" max="15624" width="1.5703125" style="120" customWidth="1"/>
    <col min="15625" max="15625" width="2" style="120" customWidth="1"/>
    <col min="15626" max="15626" width="1.5703125" style="120" customWidth="1"/>
    <col min="15627" max="15627" width="1.85546875" style="120" customWidth="1"/>
    <col min="15628" max="15628" width="8.140625" style="120" customWidth="1"/>
    <col min="15629" max="15629" width="12.140625" style="120" customWidth="1"/>
    <col min="15630" max="15630" width="1.28515625" style="120" customWidth="1"/>
    <col min="15631" max="15631" width="2.140625" style="120" customWidth="1"/>
    <col min="15632" max="15632" width="12.28515625" style="120" customWidth="1"/>
    <col min="15633" max="15633" width="7" style="120" customWidth="1"/>
    <col min="15634" max="15634" width="1" style="120" customWidth="1"/>
    <col min="15635" max="15635" width="10.5703125" style="120" customWidth="1"/>
    <col min="15636" max="15636" width="1" style="120" customWidth="1"/>
    <col min="15637" max="15637" width="13.7109375" style="120" customWidth="1"/>
    <col min="15638" max="15638" width="2.42578125" style="120" customWidth="1"/>
    <col min="15639" max="15639" width="3.28515625" style="120" customWidth="1"/>
    <col min="15640" max="15640" width="1.28515625" style="120" customWidth="1"/>
    <col min="15641" max="15641" width="2.28515625" style="120" customWidth="1"/>
    <col min="15642" max="15642" width="1" style="120" customWidth="1"/>
    <col min="15643" max="15643" width="7" style="120" customWidth="1"/>
    <col min="15644" max="15644" width="1.5703125" style="120" customWidth="1"/>
    <col min="15645" max="15645" width="1.28515625" style="120" customWidth="1"/>
    <col min="15646" max="15646" width="1" style="120" customWidth="1"/>
    <col min="15647" max="15647" width="8" style="120" customWidth="1"/>
    <col min="15648" max="15872" width="8.85546875" style="120"/>
    <col min="15873" max="15873" width="8" style="120" customWidth="1"/>
    <col min="15874" max="15875" width="1" style="120" customWidth="1"/>
    <col min="15876" max="15876" width="2.7109375" style="120" customWidth="1"/>
    <col min="15877" max="15877" width="1.5703125" style="120" customWidth="1"/>
    <col min="15878" max="15878" width="1.85546875" style="120" customWidth="1"/>
    <col min="15879" max="15879" width="4.7109375" style="120" customWidth="1"/>
    <col min="15880" max="15880" width="1.5703125" style="120" customWidth="1"/>
    <col min="15881" max="15881" width="2" style="120" customWidth="1"/>
    <col min="15882" max="15882" width="1.5703125" style="120" customWidth="1"/>
    <col min="15883" max="15883" width="1.85546875" style="120" customWidth="1"/>
    <col min="15884" max="15884" width="8.140625" style="120" customWidth="1"/>
    <col min="15885" max="15885" width="12.140625" style="120" customWidth="1"/>
    <col min="15886" max="15886" width="1.28515625" style="120" customWidth="1"/>
    <col min="15887" max="15887" width="2.140625" style="120" customWidth="1"/>
    <col min="15888" max="15888" width="12.28515625" style="120" customWidth="1"/>
    <col min="15889" max="15889" width="7" style="120" customWidth="1"/>
    <col min="15890" max="15890" width="1" style="120" customWidth="1"/>
    <col min="15891" max="15891" width="10.5703125" style="120" customWidth="1"/>
    <col min="15892" max="15892" width="1" style="120" customWidth="1"/>
    <col min="15893" max="15893" width="13.7109375" style="120" customWidth="1"/>
    <col min="15894" max="15894" width="2.42578125" style="120" customWidth="1"/>
    <col min="15895" max="15895" width="3.28515625" style="120" customWidth="1"/>
    <col min="15896" max="15896" width="1.28515625" style="120" customWidth="1"/>
    <col min="15897" max="15897" width="2.28515625" style="120" customWidth="1"/>
    <col min="15898" max="15898" width="1" style="120" customWidth="1"/>
    <col min="15899" max="15899" width="7" style="120" customWidth="1"/>
    <col min="15900" max="15900" width="1.5703125" style="120" customWidth="1"/>
    <col min="15901" max="15901" width="1.28515625" style="120" customWidth="1"/>
    <col min="15902" max="15902" width="1" style="120" customWidth="1"/>
    <col min="15903" max="15903" width="8" style="120" customWidth="1"/>
    <col min="15904" max="16128" width="8.85546875" style="120"/>
    <col min="16129" max="16129" width="8" style="120" customWidth="1"/>
    <col min="16130" max="16131" width="1" style="120" customWidth="1"/>
    <col min="16132" max="16132" width="2.7109375" style="120" customWidth="1"/>
    <col min="16133" max="16133" width="1.5703125" style="120" customWidth="1"/>
    <col min="16134" max="16134" width="1.85546875" style="120" customWidth="1"/>
    <col min="16135" max="16135" width="4.7109375" style="120" customWidth="1"/>
    <col min="16136" max="16136" width="1.5703125" style="120" customWidth="1"/>
    <col min="16137" max="16137" width="2" style="120" customWidth="1"/>
    <col min="16138" max="16138" width="1.5703125" style="120" customWidth="1"/>
    <col min="16139" max="16139" width="1.85546875" style="120" customWidth="1"/>
    <col min="16140" max="16140" width="8.140625" style="120" customWidth="1"/>
    <col min="16141" max="16141" width="12.140625" style="120" customWidth="1"/>
    <col min="16142" max="16142" width="1.28515625" style="120" customWidth="1"/>
    <col min="16143" max="16143" width="2.140625" style="120" customWidth="1"/>
    <col min="16144" max="16144" width="12.28515625" style="120" customWidth="1"/>
    <col min="16145" max="16145" width="7" style="120" customWidth="1"/>
    <col min="16146" max="16146" width="1" style="120" customWidth="1"/>
    <col min="16147" max="16147" width="10.5703125" style="120" customWidth="1"/>
    <col min="16148" max="16148" width="1" style="120" customWidth="1"/>
    <col min="16149" max="16149" width="13.7109375" style="120" customWidth="1"/>
    <col min="16150" max="16150" width="2.42578125" style="120" customWidth="1"/>
    <col min="16151" max="16151" width="3.28515625" style="120" customWidth="1"/>
    <col min="16152" max="16152" width="1.28515625" style="120" customWidth="1"/>
    <col min="16153" max="16153" width="2.28515625" style="120" customWidth="1"/>
    <col min="16154" max="16154" width="1" style="120" customWidth="1"/>
    <col min="16155" max="16155" width="7" style="120" customWidth="1"/>
    <col min="16156" max="16156" width="1.5703125" style="120" customWidth="1"/>
    <col min="16157" max="16157" width="1.28515625" style="120" customWidth="1"/>
    <col min="16158" max="16158" width="1" style="120" customWidth="1"/>
    <col min="16159" max="16159" width="8" style="120" customWidth="1"/>
    <col min="16160" max="16384" width="8.85546875" style="120"/>
  </cols>
  <sheetData>
    <row r="1" spans="1:31" ht="11.65" customHeight="1" x14ac:dyDescent="0.2">
      <c r="A1" s="199" t="s">
        <v>348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AA1" s="121" t="s">
        <v>349</v>
      </c>
      <c r="AC1" s="200" t="s">
        <v>396</v>
      </c>
      <c r="AD1" s="200"/>
      <c r="AE1" s="200"/>
    </row>
    <row r="2" spans="1:31" ht="12.4" customHeight="1" x14ac:dyDescent="0.2">
      <c r="A2" s="121" t="s">
        <v>351</v>
      </c>
      <c r="C2" s="193" t="s">
        <v>352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AA2" s="121" t="s">
        <v>353</v>
      </c>
      <c r="AC2" s="201">
        <v>45727.946458333332</v>
      </c>
      <c r="AD2" s="201"/>
      <c r="AE2" s="201"/>
    </row>
    <row r="3" spans="1:31" ht="12.4" customHeight="1" x14ac:dyDescent="0.2">
      <c r="A3" s="121" t="s">
        <v>354</v>
      </c>
      <c r="C3" s="202">
        <v>45689</v>
      </c>
      <c r="D3" s="202"/>
      <c r="E3" s="202"/>
      <c r="F3" s="202"/>
      <c r="G3" s="202"/>
      <c r="I3" s="121" t="s">
        <v>355</v>
      </c>
      <c r="K3" s="202">
        <v>45716</v>
      </c>
      <c r="L3" s="202"/>
      <c r="AA3" s="121" t="s">
        <v>356</v>
      </c>
      <c r="AC3" s="203">
        <v>45727.946458333332</v>
      </c>
      <c r="AD3" s="203"/>
      <c r="AE3" s="203"/>
    </row>
    <row r="4" spans="1:31" ht="13.5" customHeight="1" x14ac:dyDescent="0.2"/>
    <row r="5" spans="1:31" ht="10.9" customHeight="1" x14ac:dyDescent="0.2">
      <c r="A5" s="198" t="s">
        <v>357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</row>
    <row r="6" spans="1:31" ht="15" customHeight="1" x14ac:dyDescent="0.2"/>
    <row r="7" spans="1:31" ht="10.15" customHeight="1" x14ac:dyDescent="0.2">
      <c r="A7" s="179"/>
      <c r="B7" s="179"/>
      <c r="C7" s="179"/>
      <c r="D7" s="179" t="s">
        <v>358</v>
      </c>
      <c r="E7" s="179"/>
      <c r="F7" s="179"/>
      <c r="G7" s="112"/>
      <c r="H7" s="112"/>
      <c r="I7" s="112" t="s">
        <v>359</v>
      </c>
      <c r="J7" s="112"/>
      <c r="K7" s="112"/>
      <c r="L7" s="112"/>
      <c r="M7" s="112"/>
      <c r="N7" s="112"/>
      <c r="O7" s="112" t="s">
        <v>360</v>
      </c>
      <c r="P7" s="112"/>
      <c r="Q7" s="112" t="s">
        <v>361</v>
      </c>
      <c r="R7" s="112"/>
      <c r="S7" s="112" t="s">
        <v>362</v>
      </c>
      <c r="T7" s="112"/>
      <c r="U7" s="112" t="s">
        <v>363</v>
      </c>
      <c r="V7" s="112"/>
      <c r="W7" s="180" t="s">
        <v>364</v>
      </c>
      <c r="X7" s="180"/>
      <c r="Y7" s="180"/>
      <c r="Z7" s="180"/>
      <c r="AA7" s="180"/>
      <c r="AB7" s="180"/>
      <c r="AC7" s="180"/>
      <c r="AD7" s="112"/>
      <c r="AE7" s="112" t="s">
        <v>365</v>
      </c>
    </row>
    <row r="8" spans="1:31" ht="10.15" customHeight="1" x14ac:dyDescent="0.2">
      <c r="A8" s="184" t="s">
        <v>366</v>
      </c>
      <c r="B8" s="184"/>
      <c r="C8" s="184"/>
      <c r="D8" s="184"/>
      <c r="E8" s="117"/>
      <c r="F8" s="185">
        <v>22</v>
      </c>
      <c r="G8" s="185"/>
      <c r="H8" s="185"/>
      <c r="I8" s="185"/>
      <c r="J8" s="185"/>
      <c r="K8" s="117"/>
      <c r="L8" s="184" t="s">
        <v>391</v>
      </c>
      <c r="M8" s="184"/>
      <c r="N8" s="184"/>
      <c r="O8" s="184"/>
      <c r="P8" s="184"/>
      <c r="Q8" s="184"/>
      <c r="R8" s="184"/>
      <c r="S8" s="184"/>
      <c r="T8" s="184"/>
      <c r="U8" s="184"/>
      <c r="V8" s="117"/>
      <c r="W8" s="117"/>
      <c r="X8" s="117"/>
      <c r="Y8" s="117"/>
      <c r="Z8" s="184" t="s">
        <v>367</v>
      </c>
      <c r="AA8" s="184"/>
      <c r="AB8" s="184"/>
      <c r="AC8" s="184"/>
      <c r="AD8" s="184"/>
      <c r="AE8" s="184"/>
    </row>
    <row r="9" spans="1:31" ht="10.15" customHeight="1" x14ac:dyDescent="0.2">
      <c r="D9" s="195">
        <v>5</v>
      </c>
      <c r="E9" s="195"/>
      <c r="F9" s="195"/>
      <c r="G9" s="195"/>
      <c r="I9" s="193" t="s">
        <v>370</v>
      </c>
      <c r="J9" s="193"/>
      <c r="K9" s="193"/>
      <c r="L9" s="193"/>
      <c r="M9" s="193"/>
      <c r="O9" s="196">
        <v>1327</v>
      </c>
      <c r="P9" s="196"/>
      <c r="Q9" s="121" t="s">
        <v>369</v>
      </c>
      <c r="S9" s="122">
        <v>45691</v>
      </c>
      <c r="U9" s="123">
        <v>4651.95</v>
      </c>
      <c r="W9" s="197">
        <v>30.24</v>
      </c>
      <c r="X9" s="197"/>
      <c r="Y9" s="197"/>
      <c r="Z9" s="197"/>
      <c r="AA9" s="197"/>
      <c r="AB9" s="197"/>
      <c r="AC9" s="197"/>
      <c r="AE9" s="124" t="s">
        <v>392</v>
      </c>
    </row>
    <row r="10" spans="1:31" ht="10.15" customHeight="1" x14ac:dyDescent="0.2">
      <c r="D10" s="195">
        <v>51</v>
      </c>
      <c r="E10" s="195"/>
      <c r="F10" s="195"/>
      <c r="G10" s="195"/>
      <c r="I10" s="193" t="s">
        <v>371</v>
      </c>
      <c r="J10" s="193"/>
      <c r="K10" s="193"/>
      <c r="L10" s="193"/>
      <c r="M10" s="193"/>
      <c r="O10" s="196">
        <v>1354</v>
      </c>
      <c r="P10" s="196"/>
      <c r="Q10" s="121" t="s">
        <v>369</v>
      </c>
      <c r="S10" s="122">
        <v>45699</v>
      </c>
      <c r="U10" s="123">
        <v>36417.949999999997</v>
      </c>
      <c r="W10" s="197">
        <v>236.72</v>
      </c>
      <c r="X10" s="197"/>
      <c r="Y10" s="197"/>
      <c r="Z10" s="197"/>
      <c r="AA10" s="197"/>
      <c r="AB10" s="197"/>
      <c r="AC10" s="197"/>
      <c r="AE10" s="124" t="s">
        <v>392</v>
      </c>
    </row>
    <row r="11" spans="1:31" ht="10.15" customHeight="1" x14ac:dyDescent="0.2">
      <c r="D11" s="195">
        <v>52</v>
      </c>
      <c r="E11" s="195"/>
      <c r="F11" s="195"/>
      <c r="G11" s="195"/>
      <c r="I11" s="193" t="s">
        <v>372</v>
      </c>
      <c r="J11" s="193"/>
      <c r="K11" s="193"/>
      <c r="L11" s="193"/>
      <c r="M11" s="193"/>
      <c r="O11" s="196">
        <v>1369</v>
      </c>
      <c r="P11" s="196"/>
      <c r="Q11" s="121" t="s">
        <v>369</v>
      </c>
      <c r="S11" s="122">
        <v>45715</v>
      </c>
      <c r="U11" s="123">
        <v>133303.01</v>
      </c>
      <c r="W11" s="197">
        <v>866.47</v>
      </c>
      <c r="X11" s="197"/>
      <c r="Y11" s="197"/>
      <c r="Z11" s="197"/>
      <c r="AA11" s="197"/>
      <c r="AB11" s="197"/>
      <c r="AC11" s="197"/>
      <c r="AE11" s="124" t="s">
        <v>392</v>
      </c>
    </row>
    <row r="12" spans="1:31" ht="10.15" customHeight="1" x14ac:dyDescent="0.2">
      <c r="D12" s="195">
        <v>53</v>
      </c>
      <c r="E12" s="195"/>
      <c r="F12" s="195"/>
      <c r="G12" s="195"/>
      <c r="I12" s="193" t="s">
        <v>373</v>
      </c>
      <c r="J12" s="193"/>
      <c r="K12" s="193"/>
      <c r="L12" s="193"/>
      <c r="M12" s="193"/>
      <c r="O12" s="196">
        <v>1328</v>
      </c>
      <c r="P12" s="196"/>
      <c r="Q12" s="121" t="s">
        <v>369</v>
      </c>
      <c r="S12" s="122">
        <v>45691</v>
      </c>
      <c r="U12" s="123">
        <v>21875.360000000001</v>
      </c>
      <c r="W12" s="197">
        <v>142.19</v>
      </c>
      <c r="X12" s="197"/>
      <c r="Y12" s="197"/>
      <c r="Z12" s="197"/>
      <c r="AA12" s="197"/>
      <c r="AB12" s="197"/>
      <c r="AC12" s="197"/>
      <c r="AE12" s="124" t="s">
        <v>392</v>
      </c>
    </row>
    <row r="13" spans="1:31" ht="10.15" customHeight="1" x14ac:dyDescent="0.2">
      <c r="D13" s="195">
        <v>53</v>
      </c>
      <c r="E13" s="195"/>
      <c r="F13" s="195"/>
      <c r="G13" s="195"/>
      <c r="I13" s="193" t="s">
        <v>373</v>
      </c>
      <c r="J13" s="193"/>
      <c r="K13" s="193"/>
      <c r="L13" s="193"/>
      <c r="M13" s="193"/>
      <c r="O13" s="196">
        <v>1329</v>
      </c>
      <c r="P13" s="196"/>
      <c r="Q13" s="121" t="s">
        <v>369</v>
      </c>
      <c r="S13" s="122">
        <v>45691</v>
      </c>
      <c r="U13" s="123">
        <v>5153.96</v>
      </c>
      <c r="W13" s="197">
        <v>33.5</v>
      </c>
      <c r="X13" s="197"/>
      <c r="Y13" s="197"/>
      <c r="Z13" s="197"/>
      <c r="AA13" s="197"/>
      <c r="AB13" s="197"/>
      <c r="AC13" s="197"/>
      <c r="AE13" s="124" t="s">
        <v>392</v>
      </c>
    </row>
    <row r="14" spans="1:31" ht="10.15" customHeight="1" x14ac:dyDescent="0.2">
      <c r="D14" s="195">
        <v>54</v>
      </c>
      <c r="E14" s="195"/>
      <c r="F14" s="195"/>
      <c r="G14" s="195"/>
      <c r="I14" s="193" t="s">
        <v>374</v>
      </c>
      <c r="J14" s="193"/>
      <c r="K14" s="193"/>
      <c r="L14" s="193"/>
      <c r="M14" s="193"/>
      <c r="O14" s="196">
        <v>1326</v>
      </c>
      <c r="P14" s="196"/>
      <c r="Q14" s="121" t="s">
        <v>369</v>
      </c>
      <c r="S14" s="122">
        <v>45691</v>
      </c>
      <c r="U14" s="123">
        <v>19514.689999999999</v>
      </c>
      <c r="W14" s="197">
        <v>126.85</v>
      </c>
      <c r="X14" s="197"/>
      <c r="Y14" s="197"/>
      <c r="Z14" s="197"/>
      <c r="AA14" s="197"/>
      <c r="AB14" s="197"/>
      <c r="AC14" s="197"/>
      <c r="AE14" s="124" t="s">
        <v>392</v>
      </c>
    </row>
    <row r="15" spans="1:31" ht="10.15" customHeight="1" x14ac:dyDescent="0.2">
      <c r="D15" s="195">
        <v>56</v>
      </c>
      <c r="E15" s="195"/>
      <c r="F15" s="195"/>
      <c r="G15" s="195"/>
      <c r="I15" s="193" t="s">
        <v>375</v>
      </c>
      <c r="J15" s="193"/>
      <c r="K15" s="193"/>
      <c r="L15" s="193"/>
      <c r="M15" s="193"/>
      <c r="O15" s="196">
        <v>1339</v>
      </c>
      <c r="P15" s="196"/>
      <c r="Q15" s="121" t="s">
        <v>369</v>
      </c>
      <c r="S15" s="122">
        <v>45692</v>
      </c>
      <c r="U15" s="123">
        <v>57282.21</v>
      </c>
      <c r="W15" s="197">
        <v>372.33</v>
      </c>
      <c r="X15" s="197"/>
      <c r="Y15" s="197"/>
      <c r="Z15" s="197"/>
      <c r="AA15" s="197"/>
      <c r="AB15" s="197"/>
      <c r="AC15" s="197"/>
      <c r="AE15" s="124" t="s">
        <v>392</v>
      </c>
    </row>
    <row r="16" spans="1:31" ht="10.15" customHeight="1" x14ac:dyDescent="0.2">
      <c r="D16" s="195">
        <v>58</v>
      </c>
      <c r="E16" s="195"/>
      <c r="F16" s="195"/>
      <c r="G16" s="195"/>
      <c r="I16" s="193" t="s">
        <v>376</v>
      </c>
      <c r="J16" s="193"/>
      <c r="K16" s="193"/>
      <c r="L16" s="193"/>
      <c r="M16" s="193"/>
      <c r="O16" s="196">
        <v>1330</v>
      </c>
      <c r="P16" s="196"/>
      <c r="Q16" s="121" t="s">
        <v>369</v>
      </c>
      <c r="S16" s="122">
        <v>45691</v>
      </c>
      <c r="U16" s="123">
        <v>229900.92</v>
      </c>
      <c r="W16" s="197">
        <v>1494.36</v>
      </c>
      <c r="X16" s="197"/>
      <c r="Y16" s="197"/>
      <c r="Z16" s="197"/>
      <c r="AA16" s="197"/>
      <c r="AB16" s="197"/>
      <c r="AC16" s="197"/>
      <c r="AE16" s="124" t="s">
        <v>392</v>
      </c>
    </row>
    <row r="17" spans="4:31" ht="10.15" customHeight="1" x14ac:dyDescent="0.2">
      <c r="D17" s="195">
        <v>58</v>
      </c>
      <c r="E17" s="195"/>
      <c r="F17" s="195"/>
      <c r="G17" s="195"/>
      <c r="I17" s="193" t="s">
        <v>376</v>
      </c>
      <c r="J17" s="193"/>
      <c r="K17" s="193"/>
      <c r="L17" s="193"/>
      <c r="M17" s="193"/>
      <c r="O17" s="196">
        <v>1331</v>
      </c>
      <c r="P17" s="196"/>
      <c r="Q17" s="121" t="s">
        <v>369</v>
      </c>
      <c r="S17" s="122">
        <v>45691</v>
      </c>
      <c r="U17" s="123">
        <v>18818.189999999999</v>
      </c>
      <c r="W17" s="197">
        <v>122.32</v>
      </c>
      <c r="X17" s="197"/>
      <c r="Y17" s="197"/>
      <c r="Z17" s="197"/>
      <c r="AA17" s="197"/>
      <c r="AB17" s="197"/>
      <c r="AC17" s="197"/>
      <c r="AE17" s="124" t="s">
        <v>392</v>
      </c>
    </row>
    <row r="18" spans="4:31" ht="10.15" customHeight="1" x14ac:dyDescent="0.2">
      <c r="D18" s="195">
        <v>58</v>
      </c>
      <c r="E18" s="195"/>
      <c r="F18" s="195"/>
      <c r="G18" s="195"/>
      <c r="I18" s="193" t="s">
        <v>376</v>
      </c>
      <c r="J18" s="193"/>
      <c r="K18" s="193"/>
      <c r="L18" s="193"/>
      <c r="M18" s="193"/>
      <c r="O18" s="196">
        <v>1332</v>
      </c>
      <c r="P18" s="196"/>
      <c r="Q18" s="121" t="s">
        <v>369</v>
      </c>
      <c r="S18" s="122">
        <v>45691</v>
      </c>
      <c r="U18" s="123">
        <v>22926.95</v>
      </c>
      <c r="W18" s="197">
        <v>149.03</v>
      </c>
      <c r="X18" s="197"/>
      <c r="Y18" s="197"/>
      <c r="Z18" s="197"/>
      <c r="AA18" s="197"/>
      <c r="AB18" s="197"/>
      <c r="AC18" s="197"/>
      <c r="AE18" s="124" t="s">
        <v>392</v>
      </c>
    </row>
    <row r="19" spans="4:31" ht="10.15" customHeight="1" x14ac:dyDescent="0.2">
      <c r="D19" s="195">
        <v>58</v>
      </c>
      <c r="E19" s="195"/>
      <c r="F19" s="195"/>
      <c r="G19" s="195"/>
      <c r="I19" s="193" t="s">
        <v>376</v>
      </c>
      <c r="J19" s="193"/>
      <c r="K19" s="193"/>
      <c r="L19" s="193"/>
      <c r="M19" s="193"/>
      <c r="O19" s="196">
        <v>1353</v>
      </c>
      <c r="P19" s="196"/>
      <c r="Q19" s="121" t="s">
        <v>369</v>
      </c>
      <c r="S19" s="122">
        <v>45698</v>
      </c>
      <c r="U19" s="123">
        <v>221639.32</v>
      </c>
      <c r="W19" s="197">
        <v>1440.66</v>
      </c>
      <c r="X19" s="197"/>
      <c r="Y19" s="197"/>
      <c r="Z19" s="197"/>
      <c r="AA19" s="197"/>
      <c r="AB19" s="197"/>
      <c r="AC19" s="197"/>
      <c r="AE19" s="124" t="s">
        <v>392</v>
      </c>
    </row>
    <row r="20" spans="4:31" ht="10.15" customHeight="1" x14ac:dyDescent="0.2">
      <c r="D20" s="195">
        <v>59</v>
      </c>
      <c r="E20" s="195"/>
      <c r="F20" s="195"/>
      <c r="G20" s="195"/>
      <c r="I20" s="193" t="s">
        <v>377</v>
      </c>
      <c r="J20" s="193"/>
      <c r="K20" s="193"/>
      <c r="L20" s="193"/>
      <c r="M20" s="193"/>
      <c r="O20" s="196">
        <v>1333</v>
      </c>
      <c r="P20" s="196"/>
      <c r="Q20" s="121" t="s">
        <v>369</v>
      </c>
      <c r="S20" s="122">
        <v>45692</v>
      </c>
      <c r="U20" s="123">
        <v>40057</v>
      </c>
      <c r="W20" s="197">
        <v>260.37</v>
      </c>
      <c r="X20" s="197"/>
      <c r="Y20" s="197"/>
      <c r="Z20" s="197"/>
      <c r="AA20" s="197"/>
      <c r="AB20" s="197"/>
      <c r="AC20" s="197"/>
      <c r="AE20" s="124" t="s">
        <v>392</v>
      </c>
    </row>
    <row r="21" spans="4:31" ht="10.15" customHeight="1" x14ac:dyDescent="0.2">
      <c r="D21" s="195">
        <v>59</v>
      </c>
      <c r="E21" s="195"/>
      <c r="F21" s="195"/>
      <c r="G21" s="195"/>
      <c r="I21" s="193" t="s">
        <v>377</v>
      </c>
      <c r="J21" s="193"/>
      <c r="K21" s="193"/>
      <c r="L21" s="193"/>
      <c r="M21" s="193"/>
      <c r="O21" s="196">
        <v>1334</v>
      </c>
      <c r="P21" s="196"/>
      <c r="Q21" s="121" t="s">
        <v>369</v>
      </c>
      <c r="S21" s="122">
        <v>45692</v>
      </c>
      <c r="U21" s="123">
        <v>20028.5</v>
      </c>
      <c r="W21" s="197">
        <v>130.18</v>
      </c>
      <c r="X21" s="197"/>
      <c r="Y21" s="197"/>
      <c r="Z21" s="197"/>
      <c r="AA21" s="197"/>
      <c r="AB21" s="197"/>
      <c r="AC21" s="197"/>
      <c r="AE21" s="124" t="s">
        <v>392</v>
      </c>
    </row>
    <row r="22" spans="4:31" ht="10.15" customHeight="1" x14ac:dyDescent="0.2">
      <c r="D22" s="195">
        <v>61</v>
      </c>
      <c r="E22" s="195"/>
      <c r="F22" s="195"/>
      <c r="G22" s="195"/>
      <c r="I22" s="193" t="s">
        <v>378</v>
      </c>
      <c r="J22" s="193"/>
      <c r="K22" s="193"/>
      <c r="L22" s="193"/>
      <c r="M22" s="193"/>
      <c r="O22" s="196">
        <v>1345</v>
      </c>
      <c r="P22" s="196"/>
      <c r="Q22" s="121" t="s">
        <v>369</v>
      </c>
      <c r="S22" s="122">
        <v>45693</v>
      </c>
      <c r="U22" s="123">
        <v>112185.43</v>
      </c>
      <c r="W22" s="197">
        <v>729.21</v>
      </c>
      <c r="X22" s="197"/>
      <c r="Y22" s="197"/>
      <c r="Z22" s="197"/>
      <c r="AA22" s="197"/>
      <c r="AB22" s="197"/>
      <c r="AC22" s="197"/>
      <c r="AE22" s="124" t="s">
        <v>392</v>
      </c>
    </row>
    <row r="23" spans="4:31" ht="10.15" customHeight="1" x14ac:dyDescent="0.2">
      <c r="D23" s="195">
        <v>61</v>
      </c>
      <c r="E23" s="195"/>
      <c r="F23" s="195"/>
      <c r="G23" s="195"/>
      <c r="I23" s="193" t="s">
        <v>378</v>
      </c>
      <c r="J23" s="193"/>
      <c r="K23" s="193"/>
      <c r="L23" s="193"/>
      <c r="M23" s="193"/>
      <c r="O23" s="196">
        <v>1348</v>
      </c>
      <c r="P23" s="196"/>
      <c r="Q23" s="121" t="s">
        <v>369</v>
      </c>
      <c r="S23" s="122">
        <v>45694</v>
      </c>
      <c r="U23" s="123">
        <v>8812.1299999999992</v>
      </c>
      <c r="W23" s="197">
        <v>57.28</v>
      </c>
      <c r="X23" s="197"/>
      <c r="Y23" s="197"/>
      <c r="Z23" s="197"/>
      <c r="AA23" s="197"/>
      <c r="AB23" s="197"/>
      <c r="AC23" s="197"/>
      <c r="AE23" s="124" t="s">
        <v>392</v>
      </c>
    </row>
    <row r="24" spans="4:31" ht="10.15" customHeight="1" x14ac:dyDescent="0.2">
      <c r="D24" s="195">
        <v>63</v>
      </c>
      <c r="E24" s="195"/>
      <c r="F24" s="195"/>
      <c r="G24" s="195"/>
      <c r="I24" s="193" t="s">
        <v>379</v>
      </c>
      <c r="J24" s="193"/>
      <c r="K24" s="193"/>
      <c r="L24" s="193"/>
      <c r="M24" s="193"/>
      <c r="O24" s="196">
        <v>1340</v>
      </c>
      <c r="P24" s="196"/>
      <c r="Q24" s="121" t="s">
        <v>369</v>
      </c>
      <c r="S24" s="122">
        <v>45693</v>
      </c>
      <c r="U24" s="123">
        <v>36844.53</v>
      </c>
      <c r="W24" s="197">
        <v>239.49</v>
      </c>
      <c r="X24" s="197"/>
      <c r="Y24" s="197"/>
      <c r="Z24" s="197"/>
      <c r="AA24" s="197"/>
      <c r="AB24" s="197"/>
      <c r="AC24" s="197"/>
      <c r="AE24" s="124" t="s">
        <v>392</v>
      </c>
    </row>
    <row r="25" spans="4:31" ht="10.15" customHeight="1" x14ac:dyDescent="0.2">
      <c r="D25" s="195">
        <v>64</v>
      </c>
      <c r="E25" s="195"/>
      <c r="F25" s="195"/>
      <c r="G25" s="195"/>
      <c r="I25" s="193" t="s">
        <v>397</v>
      </c>
      <c r="J25" s="193"/>
      <c r="K25" s="193"/>
      <c r="L25" s="193"/>
      <c r="M25" s="193"/>
      <c r="O25" s="196">
        <v>1344</v>
      </c>
      <c r="P25" s="196"/>
      <c r="Q25" s="121" t="s">
        <v>369</v>
      </c>
      <c r="S25" s="122">
        <v>45693</v>
      </c>
      <c r="U25" s="123">
        <v>28812.05</v>
      </c>
      <c r="W25" s="197">
        <v>187.28</v>
      </c>
      <c r="X25" s="197"/>
      <c r="Y25" s="197"/>
      <c r="Z25" s="197"/>
      <c r="AA25" s="197"/>
      <c r="AB25" s="197"/>
      <c r="AC25" s="197"/>
      <c r="AE25" s="124" t="s">
        <v>392</v>
      </c>
    </row>
    <row r="26" spans="4:31" ht="10.15" customHeight="1" x14ac:dyDescent="0.2">
      <c r="D26" s="195">
        <v>64</v>
      </c>
      <c r="E26" s="195"/>
      <c r="F26" s="195"/>
      <c r="G26" s="195"/>
      <c r="I26" s="193" t="s">
        <v>397</v>
      </c>
      <c r="J26" s="193"/>
      <c r="K26" s="193"/>
      <c r="L26" s="193"/>
      <c r="M26" s="193"/>
      <c r="O26" s="196">
        <v>1347</v>
      </c>
      <c r="P26" s="196"/>
      <c r="Q26" s="121" t="s">
        <v>369</v>
      </c>
      <c r="S26" s="122">
        <v>45693</v>
      </c>
      <c r="U26" s="123">
        <v>222530.48</v>
      </c>
      <c r="W26" s="197">
        <v>1446.45</v>
      </c>
      <c r="X26" s="197"/>
      <c r="Y26" s="197"/>
      <c r="Z26" s="197"/>
      <c r="AA26" s="197"/>
      <c r="AB26" s="197"/>
      <c r="AC26" s="197"/>
      <c r="AE26" s="124" t="s">
        <v>392</v>
      </c>
    </row>
    <row r="27" spans="4:31" ht="10.15" customHeight="1" x14ac:dyDescent="0.2">
      <c r="D27" s="195">
        <v>64</v>
      </c>
      <c r="E27" s="195"/>
      <c r="F27" s="195"/>
      <c r="G27" s="195"/>
      <c r="I27" s="193" t="s">
        <v>397</v>
      </c>
      <c r="J27" s="193"/>
      <c r="K27" s="193"/>
      <c r="L27" s="193"/>
      <c r="M27" s="193"/>
      <c r="O27" s="196">
        <v>1349</v>
      </c>
      <c r="P27" s="196"/>
      <c r="Q27" s="121" t="s">
        <v>369</v>
      </c>
      <c r="S27" s="122">
        <v>45694</v>
      </c>
      <c r="U27" s="123">
        <v>532255.02</v>
      </c>
      <c r="W27" s="197">
        <v>3459.66</v>
      </c>
      <c r="X27" s="197"/>
      <c r="Y27" s="197"/>
      <c r="Z27" s="197"/>
      <c r="AA27" s="197"/>
      <c r="AB27" s="197"/>
      <c r="AC27" s="197"/>
      <c r="AE27" s="124" t="s">
        <v>392</v>
      </c>
    </row>
    <row r="28" spans="4:31" ht="10.15" customHeight="1" x14ac:dyDescent="0.2">
      <c r="D28" s="195">
        <v>65</v>
      </c>
      <c r="E28" s="195"/>
      <c r="F28" s="195"/>
      <c r="G28" s="195"/>
      <c r="I28" s="193" t="s">
        <v>380</v>
      </c>
      <c r="J28" s="193"/>
      <c r="K28" s="193"/>
      <c r="L28" s="193"/>
      <c r="M28" s="193"/>
      <c r="O28" s="196">
        <v>1343</v>
      </c>
      <c r="P28" s="196"/>
      <c r="Q28" s="121" t="s">
        <v>369</v>
      </c>
      <c r="S28" s="122">
        <v>45693</v>
      </c>
      <c r="U28" s="123">
        <v>29184.66</v>
      </c>
      <c r="W28" s="197">
        <v>189.7</v>
      </c>
      <c r="X28" s="197"/>
      <c r="Y28" s="197"/>
      <c r="Z28" s="197"/>
      <c r="AA28" s="197"/>
      <c r="AB28" s="197"/>
      <c r="AC28" s="197"/>
      <c r="AE28" s="124" t="s">
        <v>392</v>
      </c>
    </row>
    <row r="29" spans="4:31" ht="10.15" customHeight="1" x14ac:dyDescent="0.2">
      <c r="D29" s="195">
        <v>67</v>
      </c>
      <c r="E29" s="195"/>
      <c r="F29" s="195"/>
      <c r="G29" s="195"/>
      <c r="I29" s="193" t="s">
        <v>381</v>
      </c>
      <c r="J29" s="193"/>
      <c r="K29" s="193"/>
      <c r="L29" s="193"/>
      <c r="M29" s="193"/>
      <c r="O29" s="196">
        <v>1355</v>
      </c>
      <c r="P29" s="196"/>
      <c r="Q29" s="121" t="s">
        <v>369</v>
      </c>
      <c r="S29" s="122">
        <v>45700</v>
      </c>
      <c r="U29" s="123">
        <v>9619.0400000000009</v>
      </c>
      <c r="W29" s="197">
        <v>62.52</v>
      </c>
      <c r="X29" s="197"/>
      <c r="Y29" s="197"/>
      <c r="Z29" s="197"/>
      <c r="AA29" s="197"/>
      <c r="AB29" s="197"/>
      <c r="AC29" s="197"/>
      <c r="AE29" s="124" t="s">
        <v>392</v>
      </c>
    </row>
    <row r="30" spans="4:31" ht="10.15" customHeight="1" x14ac:dyDescent="0.2">
      <c r="D30" s="195">
        <v>67</v>
      </c>
      <c r="E30" s="195"/>
      <c r="F30" s="195"/>
      <c r="G30" s="195"/>
      <c r="I30" s="193" t="s">
        <v>381</v>
      </c>
      <c r="J30" s="193"/>
      <c r="K30" s="193"/>
      <c r="L30" s="193"/>
      <c r="M30" s="193"/>
      <c r="O30" s="196">
        <v>1360</v>
      </c>
      <c r="P30" s="196"/>
      <c r="Q30" s="121" t="s">
        <v>369</v>
      </c>
      <c r="S30" s="122">
        <v>45702</v>
      </c>
      <c r="U30" s="123">
        <v>18069.919999999998</v>
      </c>
      <c r="W30" s="197">
        <v>117.45</v>
      </c>
      <c r="X30" s="197"/>
      <c r="Y30" s="197"/>
      <c r="Z30" s="197"/>
      <c r="AA30" s="197"/>
      <c r="AB30" s="197"/>
      <c r="AC30" s="197"/>
      <c r="AE30" s="124" t="s">
        <v>392</v>
      </c>
    </row>
    <row r="31" spans="4:31" ht="10.15" customHeight="1" x14ac:dyDescent="0.2">
      <c r="D31" s="195">
        <v>68</v>
      </c>
      <c r="E31" s="195"/>
      <c r="F31" s="195"/>
      <c r="G31" s="195"/>
      <c r="I31" s="193" t="s">
        <v>382</v>
      </c>
      <c r="J31" s="193"/>
      <c r="K31" s="193"/>
      <c r="L31" s="193"/>
      <c r="M31" s="193"/>
      <c r="O31" s="196">
        <v>1365</v>
      </c>
      <c r="P31" s="196"/>
      <c r="Q31" s="121" t="s">
        <v>369</v>
      </c>
      <c r="S31" s="122">
        <v>45706</v>
      </c>
      <c r="U31" s="123">
        <v>54032.1</v>
      </c>
      <c r="W31" s="197">
        <v>351.21</v>
      </c>
      <c r="X31" s="197"/>
      <c r="Y31" s="197"/>
      <c r="Z31" s="197"/>
      <c r="AA31" s="197"/>
      <c r="AB31" s="197"/>
      <c r="AC31" s="197"/>
      <c r="AE31" s="124" t="s">
        <v>392</v>
      </c>
    </row>
    <row r="32" spans="4:31" ht="10.15" customHeight="1" x14ac:dyDescent="0.2">
      <c r="D32" s="195">
        <v>70</v>
      </c>
      <c r="E32" s="195"/>
      <c r="F32" s="195"/>
      <c r="G32" s="195"/>
      <c r="I32" s="193" t="s">
        <v>383</v>
      </c>
      <c r="J32" s="193"/>
      <c r="K32" s="193"/>
      <c r="L32" s="193"/>
      <c r="M32" s="193"/>
      <c r="O32" s="196">
        <v>1358</v>
      </c>
      <c r="P32" s="196"/>
      <c r="Q32" s="121" t="s">
        <v>369</v>
      </c>
      <c r="S32" s="122">
        <v>45701</v>
      </c>
      <c r="U32" s="123">
        <v>15376.42</v>
      </c>
      <c r="W32" s="197">
        <v>99.95</v>
      </c>
      <c r="X32" s="197"/>
      <c r="Y32" s="197"/>
      <c r="Z32" s="197"/>
      <c r="AA32" s="197"/>
      <c r="AB32" s="197"/>
      <c r="AC32" s="197"/>
      <c r="AE32" s="124" t="s">
        <v>392</v>
      </c>
    </row>
    <row r="33" spans="1:31" ht="10.15" customHeight="1" x14ac:dyDescent="0.2">
      <c r="D33" s="195">
        <v>71</v>
      </c>
      <c r="E33" s="195"/>
      <c r="F33" s="195"/>
      <c r="G33" s="195"/>
      <c r="I33" s="193" t="s">
        <v>384</v>
      </c>
      <c r="J33" s="193"/>
      <c r="K33" s="193"/>
      <c r="L33" s="193"/>
      <c r="M33" s="193"/>
      <c r="O33" s="196">
        <v>1359</v>
      </c>
      <c r="P33" s="196"/>
      <c r="Q33" s="121" t="s">
        <v>369</v>
      </c>
      <c r="S33" s="122">
        <v>45701</v>
      </c>
      <c r="U33" s="123">
        <v>36320.300000000003</v>
      </c>
      <c r="W33" s="197">
        <v>236.08</v>
      </c>
      <c r="X33" s="197"/>
      <c r="Y33" s="197"/>
      <c r="Z33" s="197"/>
      <c r="AA33" s="197"/>
      <c r="AB33" s="197"/>
      <c r="AC33" s="197"/>
      <c r="AE33" s="124" t="s">
        <v>392</v>
      </c>
    </row>
    <row r="34" spans="1:31" ht="10.15" customHeight="1" x14ac:dyDescent="0.2">
      <c r="D34" s="195">
        <v>71</v>
      </c>
      <c r="E34" s="195"/>
      <c r="F34" s="195"/>
      <c r="G34" s="195"/>
      <c r="I34" s="193" t="s">
        <v>384</v>
      </c>
      <c r="J34" s="193"/>
      <c r="K34" s="193"/>
      <c r="L34" s="193"/>
      <c r="M34" s="193"/>
      <c r="O34" s="196">
        <v>1364</v>
      </c>
      <c r="P34" s="196"/>
      <c r="Q34" s="121" t="s">
        <v>369</v>
      </c>
      <c r="S34" s="122">
        <v>45705</v>
      </c>
      <c r="U34" s="123">
        <v>61952.71</v>
      </c>
      <c r="W34" s="197">
        <v>402.69</v>
      </c>
      <c r="X34" s="197"/>
      <c r="Y34" s="197"/>
      <c r="Z34" s="197"/>
      <c r="AA34" s="197"/>
      <c r="AB34" s="197"/>
      <c r="AC34" s="197"/>
      <c r="AE34" s="124" t="s">
        <v>392</v>
      </c>
    </row>
    <row r="35" spans="1:31" ht="10.15" customHeight="1" x14ac:dyDescent="0.2">
      <c r="D35" s="195">
        <v>72</v>
      </c>
      <c r="E35" s="195"/>
      <c r="F35" s="195"/>
      <c r="G35" s="195"/>
      <c r="I35" s="193" t="s">
        <v>385</v>
      </c>
      <c r="J35" s="193"/>
      <c r="K35" s="193"/>
      <c r="L35" s="193"/>
      <c r="M35" s="193"/>
      <c r="O35" s="196">
        <v>1356</v>
      </c>
      <c r="P35" s="196"/>
      <c r="Q35" s="121" t="s">
        <v>369</v>
      </c>
      <c r="S35" s="122">
        <v>45701</v>
      </c>
      <c r="U35" s="123">
        <v>84708.6</v>
      </c>
      <c r="W35" s="197">
        <v>550.61</v>
      </c>
      <c r="X35" s="197"/>
      <c r="Y35" s="197"/>
      <c r="Z35" s="197"/>
      <c r="AA35" s="197"/>
      <c r="AB35" s="197"/>
      <c r="AC35" s="197"/>
      <c r="AE35" s="124" t="s">
        <v>392</v>
      </c>
    </row>
    <row r="36" spans="1:31" ht="10.15" customHeight="1" x14ac:dyDescent="0.2">
      <c r="D36" s="195">
        <v>73</v>
      </c>
      <c r="E36" s="195"/>
      <c r="F36" s="195"/>
      <c r="G36" s="195"/>
      <c r="I36" s="193" t="s">
        <v>386</v>
      </c>
      <c r="J36" s="193"/>
      <c r="K36" s="193"/>
      <c r="L36" s="193"/>
      <c r="M36" s="193"/>
      <c r="O36" s="196">
        <v>1367</v>
      </c>
      <c r="P36" s="196"/>
      <c r="Q36" s="121" t="s">
        <v>369</v>
      </c>
      <c r="S36" s="122">
        <v>45709</v>
      </c>
      <c r="U36" s="123">
        <v>92773.36</v>
      </c>
      <c r="W36" s="197">
        <v>603.03</v>
      </c>
      <c r="X36" s="197"/>
      <c r="Y36" s="197"/>
      <c r="Z36" s="197"/>
      <c r="AA36" s="197"/>
      <c r="AB36" s="197"/>
      <c r="AC36" s="197"/>
      <c r="AE36" s="124" t="s">
        <v>392</v>
      </c>
    </row>
    <row r="37" spans="1:31" ht="10.15" customHeight="1" x14ac:dyDescent="0.2">
      <c r="D37" s="195">
        <v>75</v>
      </c>
      <c r="E37" s="195"/>
      <c r="F37" s="195"/>
      <c r="G37" s="195"/>
      <c r="I37" s="193" t="s">
        <v>387</v>
      </c>
      <c r="J37" s="193"/>
      <c r="K37" s="193"/>
      <c r="L37" s="193"/>
      <c r="M37" s="193"/>
      <c r="O37" s="196">
        <v>1351</v>
      </c>
      <c r="P37" s="196"/>
      <c r="Q37" s="121" t="s">
        <v>369</v>
      </c>
      <c r="S37" s="122">
        <v>45695</v>
      </c>
      <c r="U37" s="123">
        <v>16715.43</v>
      </c>
      <c r="W37" s="197">
        <v>108.65</v>
      </c>
      <c r="X37" s="197"/>
      <c r="Y37" s="197"/>
      <c r="Z37" s="197"/>
      <c r="AA37" s="197"/>
      <c r="AB37" s="197"/>
      <c r="AC37" s="197"/>
      <c r="AE37" s="124" t="s">
        <v>392</v>
      </c>
    </row>
    <row r="38" spans="1:31" ht="10.15" customHeight="1" x14ac:dyDescent="0.2">
      <c r="D38" s="195">
        <v>75</v>
      </c>
      <c r="E38" s="195"/>
      <c r="F38" s="195"/>
      <c r="G38" s="195"/>
      <c r="I38" s="193" t="s">
        <v>387</v>
      </c>
      <c r="J38" s="193"/>
      <c r="K38" s="193"/>
      <c r="L38" s="193"/>
      <c r="M38" s="193"/>
      <c r="O38" s="196">
        <v>1361</v>
      </c>
      <c r="P38" s="196"/>
      <c r="Q38" s="121" t="s">
        <v>369</v>
      </c>
      <c r="S38" s="122">
        <v>45702</v>
      </c>
      <c r="U38" s="123">
        <v>6835.26</v>
      </c>
      <c r="W38" s="197">
        <v>44.43</v>
      </c>
      <c r="X38" s="197"/>
      <c r="Y38" s="197"/>
      <c r="Z38" s="197"/>
      <c r="AA38" s="197"/>
      <c r="AB38" s="197"/>
      <c r="AC38" s="197"/>
      <c r="AE38" s="124" t="s">
        <v>392</v>
      </c>
    </row>
    <row r="39" spans="1:31" ht="10.15" customHeight="1" x14ac:dyDescent="0.2">
      <c r="D39" s="195">
        <v>76</v>
      </c>
      <c r="E39" s="195"/>
      <c r="F39" s="195"/>
      <c r="G39" s="195"/>
      <c r="I39" s="193" t="s">
        <v>388</v>
      </c>
      <c r="J39" s="193"/>
      <c r="K39" s="193"/>
      <c r="L39" s="193"/>
      <c r="M39" s="193"/>
      <c r="O39" s="196">
        <v>1357</v>
      </c>
      <c r="P39" s="196"/>
      <c r="Q39" s="121" t="s">
        <v>369</v>
      </c>
      <c r="S39" s="122">
        <v>45701</v>
      </c>
      <c r="U39" s="123">
        <v>125336.5</v>
      </c>
      <c r="W39" s="197">
        <v>814.69</v>
      </c>
      <c r="X39" s="197"/>
      <c r="Y39" s="197"/>
      <c r="Z39" s="197"/>
      <c r="AA39" s="197"/>
      <c r="AB39" s="197"/>
      <c r="AC39" s="197"/>
      <c r="AE39" s="124" t="s">
        <v>392</v>
      </c>
    </row>
    <row r="40" spans="1:31" ht="10.15" customHeight="1" x14ac:dyDescent="0.2">
      <c r="D40" s="195">
        <v>83</v>
      </c>
      <c r="E40" s="195"/>
      <c r="F40" s="195"/>
      <c r="G40" s="195"/>
      <c r="I40" s="193" t="s">
        <v>398</v>
      </c>
      <c r="J40" s="193"/>
      <c r="K40" s="193"/>
      <c r="L40" s="193"/>
      <c r="M40" s="193"/>
      <c r="O40" s="196">
        <v>1341</v>
      </c>
      <c r="P40" s="196"/>
      <c r="Q40" s="121" t="s">
        <v>369</v>
      </c>
      <c r="S40" s="122">
        <v>45693</v>
      </c>
      <c r="U40" s="123">
        <v>72899.37</v>
      </c>
      <c r="W40" s="197">
        <v>473.85</v>
      </c>
      <c r="X40" s="197"/>
      <c r="Y40" s="197"/>
      <c r="Z40" s="197"/>
      <c r="AA40" s="197"/>
      <c r="AB40" s="197"/>
      <c r="AC40" s="197"/>
      <c r="AE40" s="124" t="s">
        <v>392</v>
      </c>
    </row>
    <row r="41" spans="1:31" ht="10.15" customHeight="1" x14ac:dyDescent="0.2">
      <c r="D41" s="195">
        <v>83</v>
      </c>
      <c r="E41" s="195"/>
      <c r="F41" s="195"/>
      <c r="G41" s="195"/>
      <c r="I41" s="193" t="s">
        <v>398</v>
      </c>
      <c r="J41" s="193"/>
      <c r="K41" s="193"/>
      <c r="L41" s="193"/>
      <c r="M41" s="193"/>
      <c r="O41" s="196">
        <v>1342</v>
      </c>
      <c r="P41" s="196"/>
      <c r="Q41" s="121" t="s">
        <v>369</v>
      </c>
      <c r="S41" s="122">
        <v>45693</v>
      </c>
      <c r="U41" s="123">
        <v>40004.01</v>
      </c>
      <c r="W41" s="197">
        <v>260.02999999999997</v>
      </c>
      <c r="X41" s="197"/>
      <c r="Y41" s="197"/>
      <c r="Z41" s="197"/>
      <c r="AA41" s="197"/>
      <c r="AB41" s="197"/>
      <c r="AC41" s="197"/>
      <c r="AE41" s="124" t="s">
        <v>392</v>
      </c>
    </row>
    <row r="42" spans="1:31" ht="10.15" customHeight="1" x14ac:dyDescent="0.2">
      <c r="D42" s="195">
        <v>85</v>
      </c>
      <c r="E42" s="195"/>
      <c r="F42" s="195"/>
      <c r="G42" s="195"/>
      <c r="I42" s="193" t="s">
        <v>389</v>
      </c>
      <c r="J42" s="193"/>
      <c r="K42" s="193"/>
      <c r="L42" s="193"/>
      <c r="M42" s="193"/>
      <c r="O42" s="196">
        <v>1338</v>
      </c>
      <c r="P42" s="196"/>
      <c r="Q42" s="121" t="s">
        <v>369</v>
      </c>
      <c r="S42" s="122">
        <v>45692</v>
      </c>
      <c r="U42" s="123">
        <v>515788.16</v>
      </c>
      <c r="W42" s="197">
        <v>3352.62</v>
      </c>
      <c r="X42" s="197"/>
      <c r="Y42" s="197"/>
      <c r="Z42" s="197"/>
      <c r="AA42" s="197"/>
      <c r="AB42" s="197"/>
      <c r="AC42" s="197"/>
      <c r="AE42" s="124" t="s">
        <v>392</v>
      </c>
    </row>
    <row r="43" spans="1:31" ht="10.15" customHeight="1" x14ac:dyDescent="0.2">
      <c r="D43" s="195">
        <v>90</v>
      </c>
      <c r="E43" s="195"/>
      <c r="F43" s="195"/>
      <c r="G43" s="195"/>
      <c r="I43" s="193" t="s">
        <v>399</v>
      </c>
      <c r="J43" s="193"/>
      <c r="K43" s="193"/>
      <c r="L43" s="193"/>
      <c r="M43" s="193"/>
      <c r="O43" s="196">
        <v>1350</v>
      </c>
      <c r="P43" s="196"/>
      <c r="Q43" s="121" t="s">
        <v>369</v>
      </c>
      <c r="S43" s="122">
        <v>45695</v>
      </c>
      <c r="U43" s="123">
        <v>29761.98</v>
      </c>
      <c r="W43" s="197">
        <v>193.45</v>
      </c>
      <c r="X43" s="197"/>
      <c r="Y43" s="197"/>
      <c r="Z43" s="197"/>
      <c r="AA43" s="197"/>
      <c r="AB43" s="197"/>
      <c r="AC43" s="197"/>
      <c r="AE43" s="124" t="s">
        <v>392</v>
      </c>
    </row>
    <row r="44" spans="1:31" ht="10.9" customHeight="1" x14ac:dyDescent="0.2">
      <c r="A44" s="179" t="s">
        <v>390</v>
      </c>
      <c r="B44" s="179"/>
      <c r="C44" s="179"/>
      <c r="D44" s="179"/>
      <c r="E44" s="179"/>
      <c r="F44" s="179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94">
        <v>19385.55</v>
      </c>
      <c r="X44" s="194"/>
      <c r="Y44" s="194"/>
      <c r="Z44" s="194"/>
      <c r="AA44" s="194"/>
      <c r="AB44" s="194"/>
      <c r="AC44" s="194"/>
      <c r="AD44" s="112"/>
      <c r="AE44" s="112"/>
    </row>
    <row r="45" spans="1:31" ht="10.15" customHeight="1" x14ac:dyDescent="0.2">
      <c r="A45" s="184" t="s">
        <v>366</v>
      </c>
      <c r="B45" s="184"/>
      <c r="C45" s="184"/>
      <c r="D45" s="184"/>
      <c r="E45" s="117"/>
      <c r="F45" s="185">
        <v>23</v>
      </c>
      <c r="G45" s="185"/>
      <c r="H45" s="185"/>
      <c r="I45" s="185"/>
      <c r="J45" s="185"/>
      <c r="K45" s="117"/>
      <c r="L45" s="184" t="s">
        <v>393</v>
      </c>
      <c r="M45" s="184"/>
      <c r="N45" s="184"/>
      <c r="O45" s="184"/>
      <c r="P45" s="184"/>
      <c r="Q45" s="184"/>
      <c r="R45" s="184"/>
      <c r="S45" s="184"/>
      <c r="T45" s="184"/>
      <c r="U45" s="184"/>
      <c r="V45" s="117"/>
      <c r="W45" s="117"/>
      <c r="X45" s="117"/>
      <c r="Y45" s="117"/>
      <c r="Z45" s="184" t="s">
        <v>367</v>
      </c>
      <c r="AA45" s="184"/>
      <c r="AB45" s="184"/>
      <c r="AC45" s="184"/>
      <c r="AD45" s="184"/>
      <c r="AE45" s="184"/>
    </row>
    <row r="46" spans="1:31" ht="10.15" customHeight="1" x14ac:dyDescent="0.2">
      <c r="D46" s="195">
        <v>5</v>
      </c>
      <c r="E46" s="195"/>
      <c r="F46" s="195"/>
      <c r="G46" s="195"/>
      <c r="I46" s="193" t="s">
        <v>370</v>
      </c>
      <c r="J46" s="193"/>
      <c r="K46" s="193"/>
      <c r="L46" s="193"/>
      <c r="M46" s="193"/>
      <c r="O46" s="196">
        <v>1327</v>
      </c>
      <c r="P46" s="196"/>
      <c r="Q46" s="121" t="s">
        <v>369</v>
      </c>
      <c r="S46" s="122">
        <v>45691</v>
      </c>
      <c r="U46" s="123">
        <v>4651.95</v>
      </c>
      <c r="W46" s="197">
        <v>139.56</v>
      </c>
      <c r="X46" s="197"/>
      <c r="Y46" s="197"/>
      <c r="Z46" s="197"/>
      <c r="AA46" s="197"/>
      <c r="AB46" s="197"/>
      <c r="AC46" s="197"/>
      <c r="AE46" s="124" t="s">
        <v>394</v>
      </c>
    </row>
    <row r="47" spans="1:31" ht="10.15" customHeight="1" x14ac:dyDescent="0.2">
      <c r="D47" s="195">
        <v>51</v>
      </c>
      <c r="E47" s="195"/>
      <c r="F47" s="195"/>
      <c r="G47" s="195"/>
      <c r="I47" s="193" t="s">
        <v>371</v>
      </c>
      <c r="J47" s="193"/>
      <c r="K47" s="193"/>
      <c r="L47" s="193"/>
      <c r="M47" s="193"/>
      <c r="O47" s="196">
        <v>1354</v>
      </c>
      <c r="P47" s="196"/>
      <c r="Q47" s="121" t="s">
        <v>369</v>
      </c>
      <c r="S47" s="122">
        <v>45699</v>
      </c>
      <c r="U47" s="123">
        <v>36417.949999999997</v>
      </c>
      <c r="W47" s="197">
        <v>1092.54</v>
      </c>
      <c r="X47" s="197"/>
      <c r="Y47" s="197"/>
      <c r="Z47" s="197"/>
      <c r="AA47" s="197"/>
      <c r="AB47" s="197"/>
      <c r="AC47" s="197"/>
      <c r="AE47" s="124" t="s">
        <v>394</v>
      </c>
    </row>
    <row r="48" spans="1:31" ht="10.15" customHeight="1" x14ac:dyDescent="0.2">
      <c r="D48" s="195">
        <v>52</v>
      </c>
      <c r="E48" s="195"/>
      <c r="F48" s="195"/>
      <c r="G48" s="195"/>
      <c r="I48" s="193" t="s">
        <v>372</v>
      </c>
      <c r="J48" s="193"/>
      <c r="K48" s="193"/>
      <c r="L48" s="193"/>
      <c r="M48" s="193"/>
      <c r="O48" s="196">
        <v>1369</v>
      </c>
      <c r="P48" s="196"/>
      <c r="Q48" s="121" t="s">
        <v>369</v>
      </c>
      <c r="S48" s="122">
        <v>45715</v>
      </c>
      <c r="U48" s="123">
        <v>133303.01</v>
      </c>
      <c r="W48" s="197">
        <v>3999.09</v>
      </c>
      <c r="X48" s="197"/>
      <c r="Y48" s="197"/>
      <c r="Z48" s="197"/>
      <c r="AA48" s="197"/>
      <c r="AB48" s="197"/>
      <c r="AC48" s="197"/>
      <c r="AE48" s="124" t="s">
        <v>394</v>
      </c>
    </row>
    <row r="49" spans="4:31" ht="10.15" customHeight="1" x14ac:dyDescent="0.2">
      <c r="D49" s="195">
        <v>53</v>
      </c>
      <c r="E49" s="195"/>
      <c r="F49" s="195"/>
      <c r="G49" s="195"/>
      <c r="I49" s="193" t="s">
        <v>373</v>
      </c>
      <c r="J49" s="193"/>
      <c r="K49" s="193"/>
      <c r="L49" s="193"/>
      <c r="M49" s="193"/>
      <c r="O49" s="196">
        <v>1328</v>
      </c>
      <c r="P49" s="196"/>
      <c r="Q49" s="121" t="s">
        <v>369</v>
      </c>
      <c r="S49" s="122">
        <v>45691</v>
      </c>
      <c r="U49" s="123">
        <v>21875.360000000001</v>
      </c>
      <c r="W49" s="197">
        <v>656.26</v>
      </c>
      <c r="X49" s="197"/>
      <c r="Y49" s="197"/>
      <c r="Z49" s="197"/>
      <c r="AA49" s="197"/>
      <c r="AB49" s="197"/>
      <c r="AC49" s="197"/>
      <c r="AE49" s="124" t="s">
        <v>394</v>
      </c>
    </row>
    <row r="50" spans="4:31" ht="10.15" customHeight="1" x14ac:dyDescent="0.2">
      <c r="D50" s="195">
        <v>53</v>
      </c>
      <c r="E50" s="195"/>
      <c r="F50" s="195"/>
      <c r="G50" s="195"/>
      <c r="I50" s="193" t="s">
        <v>373</v>
      </c>
      <c r="J50" s="193"/>
      <c r="K50" s="193"/>
      <c r="L50" s="193"/>
      <c r="M50" s="193"/>
      <c r="O50" s="196">
        <v>1329</v>
      </c>
      <c r="P50" s="196"/>
      <c r="Q50" s="121" t="s">
        <v>369</v>
      </c>
      <c r="S50" s="122">
        <v>45691</v>
      </c>
      <c r="U50" s="123">
        <v>5153.96</v>
      </c>
      <c r="W50" s="197">
        <v>154.62</v>
      </c>
      <c r="X50" s="197"/>
      <c r="Y50" s="197"/>
      <c r="Z50" s="197"/>
      <c r="AA50" s="197"/>
      <c r="AB50" s="197"/>
      <c r="AC50" s="197"/>
      <c r="AE50" s="124" t="s">
        <v>394</v>
      </c>
    </row>
    <row r="51" spans="4:31" ht="10.15" customHeight="1" x14ac:dyDescent="0.2">
      <c r="D51" s="195">
        <v>54</v>
      </c>
      <c r="E51" s="195"/>
      <c r="F51" s="195"/>
      <c r="G51" s="195"/>
      <c r="I51" s="193" t="s">
        <v>374</v>
      </c>
      <c r="J51" s="193"/>
      <c r="K51" s="193"/>
      <c r="L51" s="193"/>
      <c r="M51" s="193"/>
      <c r="O51" s="196">
        <v>1326</v>
      </c>
      <c r="P51" s="196"/>
      <c r="Q51" s="121" t="s">
        <v>369</v>
      </c>
      <c r="S51" s="122">
        <v>45691</v>
      </c>
      <c r="U51" s="123">
        <v>19514.689999999999</v>
      </c>
      <c r="W51" s="197">
        <v>585.44000000000005</v>
      </c>
      <c r="X51" s="197"/>
      <c r="Y51" s="197"/>
      <c r="Z51" s="197"/>
      <c r="AA51" s="197"/>
      <c r="AB51" s="197"/>
      <c r="AC51" s="197"/>
      <c r="AE51" s="124" t="s">
        <v>394</v>
      </c>
    </row>
    <row r="52" spans="4:31" ht="10.15" customHeight="1" x14ac:dyDescent="0.2">
      <c r="D52" s="195">
        <v>56</v>
      </c>
      <c r="E52" s="195"/>
      <c r="F52" s="195"/>
      <c r="G52" s="195"/>
      <c r="I52" s="193" t="s">
        <v>375</v>
      </c>
      <c r="J52" s="193"/>
      <c r="K52" s="193"/>
      <c r="L52" s="193"/>
      <c r="M52" s="193"/>
      <c r="O52" s="196">
        <v>1339</v>
      </c>
      <c r="P52" s="196"/>
      <c r="Q52" s="121" t="s">
        <v>369</v>
      </c>
      <c r="S52" s="122">
        <v>45692</v>
      </c>
      <c r="U52" s="123">
        <v>57282.21</v>
      </c>
      <c r="W52" s="197">
        <v>1718.47</v>
      </c>
      <c r="X52" s="197"/>
      <c r="Y52" s="197"/>
      <c r="Z52" s="197"/>
      <c r="AA52" s="197"/>
      <c r="AB52" s="197"/>
      <c r="AC52" s="197"/>
      <c r="AE52" s="124" t="s">
        <v>394</v>
      </c>
    </row>
    <row r="53" spans="4:31" ht="10.15" customHeight="1" x14ac:dyDescent="0.2">
      <c r="D53" s="195">
        <v>58</v>
      </c>
      <c r="E53" s="195"/>
      <c r="F53" s="195"/>
      <c r="G53" s="195"/>
      <c r="I53" s="193" t="s">
        <v>376</v>
      </c>
      <c r="J53" s="193"/>
      <c r="K53" s="193"/>
      <c r="L53" s="193"/>
      <c r="M53" s="193"/>
      <c r="O53" s="196">
        <v>1330</v>
      </c>
      <c r="P53" s="196"/>
      <c r="Q53" s="121" t="s">
        <v>369</v>
      </c>
      <c r="S53" s="122">
        <v>45691</v>
      </c>
      <c r="U53" s="123">
        <v>229900.92</v>
      </c>
      <c r="W53" s="197">
        <v>6897.03</v>
      </c>
      <c r="X53" s="197"/>
      <c r="Y53" s="197"/>
      <c r="Z53" s="197"/>
      <c r="AA53" s="197"/>
      <c r="AB53" s="197"/>
      <c r="AC53" s="197"/>
      <c r="AE53" s="124" t="s">
        <v>394</v>
      </c>
    </row>
    <row r="54" spans="4:31" ht="10.15" customHeight="1" x14ac:dyDescent="0.2">
      <c r="D54" s="195">
        <v>58</v>
      </c>
      <c r="E54" s="195"/>
      <c r="F54" s="195"/>
      <c r="G54" s="195"/>
      <c r="I54" s="193" t="s">
        <v>376</v>
      </c>
      <c r="J54" s="193"/>
      <c r="K54" s="193"/>
      <c r="L54" s="193"/>
      <c r="M54" s="193"/>
      <c r="O54" s="196">
        <v>1331</v>
      </c>
      <c r="P54" s="196"/>
      <c r="Q54" s="121" t="s">
        <v>369</v>
      </c>
      <c r="S54" s="122">
        <v>45691</v>
      </c>
      <c r="U54" s="123">
        <v>18818.189999999999</v>
      </c>
      <c r="W54" s="197">
        <v>564.54999999999995</v>
      </c>
      <c r="X54" s="197"/>
      <c r="Y54" s="197"/>
      <c r="Z54" s="197"/>
      <c r="AA54" s="197"/>
      <c r="AB54" s="197"/>
      <c r="AC54" s="197"/>
      <c r="AE54" s="124" t="s">
        <v>394</v>
      </c>
    </row>
    <row r="55" spans="4:31" ht="10.15" customHeight="1" x14ac:dyDescent="0.2">
      <c r="D55" s="195">
        <v>58</v>
      </c>
      <c r="E55" s="195"/>
      <c r="F55" s="195"/>
      <c r="G55" s="195"/>
      <c r="I55" s="193" t="s">
        <v>376</v>
      </c>
      <c r="J55" s="193"/>
      <c r="K55" s="193"/>
      <c r="L55" s="193"/>
      <c r="M55" s="193"/>
      <c r="O55" s="196">
        <v>1332</v>
      </c>
      <c r="P55" s="196"/>
      <c r="Q55" s="121" t="s">
        <v>369</v>
      </c>
      <c r="S55" s="122">
        <v>45691</v>
      </c>
      <c r="U55" s="123">
        <v>22926.95</v>
      </c>
      <c r="W55" s="197">
        <v>687.81</v>
      </c>
      <c r="X55" s="197"/>
      <c r="Y55" s="197"/>
      <c r="Z55" s="197"/>
      <c r="AA55" s="197"/>
      <c r="AB55" s="197"/>
      <c r="AC55" s="197"/>
      <c r="AE55" s="124" t="s">
        <v>394</v>
      </c>
    </row>
    <row r="56" spans="4:31" ht="10.15" customHeight="1" x14ac:dyDescent="0.2">
      <c r="D56" s="195">
        <v>58</v>
      </c>
      <c r="E56" s="195"/>
      <c r="F56" s="195"/>
      <c r="G56" s="195"/>
      <c r="I56" s="193" t="s">
        <v>376</v>
      </c>
      <c r="J56" s="193"/>
      <c r="K56" s="193"/>
      <c r="L56" s="193"/>
      <c r="M56" s="193"/>
      <c r="O56" s="196">
        <v>1353</v>
      </c>
      <c r="P56" s="196"/>
      <c r="Q56" s="121" t="s">
        <v>369</v>
      </c>
      <c r="S56" s="122">
        <v>45698</v>
      </c>
      <c r="U56" s="123">
        <v>221639.32</v>
      </c>
      <c r="W56" s="197">
        <v>6649.18</v>
      </c>
      <c r="X56" s="197"/>
      <c r="Y56" s="197"/>
      <c r="Z56" s="197"/>
      <c r="AA56" s="197"/>
      <c r="AB56" s="197"/>
      <c r="AC56" s="197"/>
      <c r="AE56" s="124" t="s">
        <v>394</v>
      </c>
    </row>
    <row r="57" spans="4:31" ht="10.15" customHeight="1" x14ac:dyDescent="0.2">
      <c r="D57" s="195">
        <v>59</v>
      </c>
      <c r="E57" s="195"/>
      <c r="F57" s="195"/>
      <c r="G57" s="195"/>
      <c r="I57" s="193" t="s">
        <v>377</v>
      </c>
      <c r="J57" s="193"/>
      <c r="K57" s="193"/>
      <c r="L57" s="193"/>
      <c r="M57" s="193"/>
      <c r="O57" s="196">
        <v>1333</v>
      </c>
      <c r="P57" s="196"/>
      <c r="Q57" s="121" t="s">
        <v>369</v>
      </c>
      <c r="S57" s="122">
        <v>45692</v>
      </c>
      <c r="U57" s="123">
        <v>40057</v>
      </c>
      <c r="W57" s="197">
        <v>1201.71</v>
      </c>
      <c r="X57" s="197"/>
      <c r="Y57" s="197"/>
      <c r="Z57" s="197"/>
      <c r="AA57" s="197"/>
      <c r="AB57" s="197"/>
      <c r="AC57" s="197"/>
      <c r="AE57" s="124" t="s">
        <v>394</v>
      </c>
    </row>
    <row r="58" spans="4:31" ht="10.15" customHeight="1" x14ac:dyDescent="0.2">
      <c r="D58" s="195">
        <v>59</v>
      </c>
      <c r="E58" s="195"/>
      <c r="F58" s="195"/>
      <c r="G58" s="195"/>
      <c r="I58" s="193" t="s">
        <v>377</v>
      </c>
      <c r="J58" s="193"/>
      <c r="K58" s="193"/>
      <c r="L58" s="193"/>
      <c r="M58" s="193"/>
      <c r="O58" s="196">
        <v>1334</v>
      </c>
      <c r="P58" s="196"/>
      <c r="Q58" s="121" t="s">
        <v>369</v>
      </c>
      <c r="S58" s="122">
        <v>45692</v>
      </c>
      <c r="U58" s="123">
        <v>20028.5</v>
      </c>
      <c r="W58" s="197">
        <v>600.86</v>
      </c>
      <c r="X58" s="197"/>
      <c r="Y58" s="197"/>
      <c r="Z58" s="197"/>
      <c r="AA58" s="197"/>
      <c r="AB58" s="197"/>
      <c r="AC58" s="197"/>
      <c r="AE58" s="124" t="s">
        <v>394</v>
      </c>
    </row>
    <row r="59" spans="4:31" ht="10.15" customHeight="1" x14ac:dyDescent="0.2">
      <c r="D59" s="195">
        <v>61</v>
      </c>
      <c r="E59" s="195"/>
      <c r="F59" s="195"/>
      <c r="G59" s="195"/>
      <c r="I59" s="193" t="s">
        <v>378</v>
      </c>
      <c r="J59" s="193"/>
      <c r="K59" s="193"/>
      <c r="L59" s="193"/>
      <c r="M59" s="193"/>
      <c r="O59" s="196">
        <v>1345</v>
      </c>
      <c r="P59" s="196"/>
      <c r="Q59" s="121" t="s">
        <v>369</v>
      </c>
      <c r="S59" s="122">
        <v>45693</v>
      </c>
      <c r="U59" s="123">
        <v>112185.43</v>
      </c>
      <c r="W59" s="197">
        <v>3365.56</v>
      </c>
      <c r="X59" s="197"/>
      <c r="Y59" s="197"/>
      <c r="Z59" s="197"/>
      <c r="AA59" s="197"/>
      <c r="AB59" s="197"/>
      <c r="AC59" s="197"/>
      <c r="AE59" s="124" t="s">
        <v>394</v>
      </c>
    </row>
    <row r="60" spans="4:31" ht="10.15" customHeight="1" x14ac:dyDescent="0.2">
      <c r="D60" s="195">
        <v>61</v>
      </c>
      <c r="E60" s="195"/>
      <c r="F60" s="195"/>
      <c r="G60" s="195"/>
      <c r="I60" s="193" t="s">
        <v>378</v>
      </c>
      <c r="J60" s="193"/>
      <c r="K60" s="193"/>
      <c r="L60" s="193"/>
      <c r="M60" s="193"/>
      <c r="O60" s="196">
        <v>1348</v>
      </c>
      <c r="P60" s="196"/>
      <c r="Q60" s="121" t="s">
        <v>369</v>
      </c>
      <c r="S60" s="122">
        <v>45694</v>
      </c>
      <c r="U60" s="123">
        <v>8812.1299999999992</v>
      </c>
      <c r="W60" s="197">
        <v>264.36</v>
      </c>
      <c r="X60" s="197"/>
      <c r="Y60" s="197"/>
      <c r="Z60" s="197"/>
      <c r="AA60" s="197"/>
      <c r="AB60" s="197"/>
      <c r="AC60" s="197"/>
      <c r="AE60" s="124" t="s">
        <v>394</v>
      </c>
    </row>
    <row r="61" spans="4:31" ht="10.15" customHeight="1" x14ac:dyDescent="0.2">
      <c r="D61" s="195">
        <v>63</v>
      </c>
      <c r="E61" s="195"/>
      <c r="F61" s="195"/>
      <c r="G61" s="195"/>
      <c r="I61" s="193" t="s">
        <v>379</v>
      </c>
      <c r="J61" s="193"/>
      <c r="K61" s="193"/>
      <c r="L61" s="193"/>
      <c r="M61" s="193"/>
      <c r="O61" s="196">
        <v>1340</v>
      </c>
      <c r="P61" s="196"/>
      <c r="Q61" s="121" t="s">
        <v>369</v>
      </c>
      <c r="S61" s="122">
        <v>45693</v>
      </c>
      <c r="U61" s="123">
        <v>36844.53</v>
      </c>
      <c r="W61" s="197">
        <v>1105.3399999999999</v>
      </c>
      <c r="X61" s="197"/>
      <c r="Y61" s="197"/>
      <c r="Z61" s="197"/>
      <c r="AA61" s="197"/>
      <c r="AB61" s="197"/>
      <c r="AC61" s="197"/>
      <c r="AE61" s="124" t="s">
        <v>394</v>
      </c>
    </row>
    <row r="62" spans="4:31" ht="10.15" customHeight="1" x14ac:dyDescent="0.2">
      <c r="D62" s="195">
        <v>64</v>
      </c>
      <c r="E62" s="195"/>
      <c r="F62" s="195"/>
      <c r="G62" s="195"/>
      <c r="I62" s="193" t="s">
        <v>397</v>
      </c>
      <c r="J62" s="193"/>
      <c r="K62" s="193"/>
      <c r="L62" s="193"/>
      <c r="M62" s="193"/>
      <c r="O62" s="196">
        <v>1344</v>
      </c>
      <c r="P62" s="196"/>
      <c r="Q62" s="121" t="s">
        <v>369</v>
      </c>
      <c r="S62" s="122">
        <v>45693</v>
      </c>
      <c r="U62" s="123">
        <v>28812.05</v>
      </c>
      <c r="W62" s="197">
        <v>864.36</v>
      </c>
      <c r="X62" s="197"/>
      <c r="Y62" s="197"/>
      <c r="Z62" s="197"/>
      <c r="AA62" s="197"/>
      <c r="AB62" s="197"/>
      <c r="AC62" s="197"/>
      <c r="AE62" s="124" t="s">
        <v>394</v>
      </c>
    </row>
    <row r="63" spans="4:31" ht="10.15" customHeight="1" x14ac:dyDescent="0.2">
      <c r="D63" s="195">
        <v>64</v>
      </c>
      <c r="E63" s="195"/>
      <c r="F63" s="195"/>
      <c r="G63" s="195"/>
      <c r="I63" s="193" t="s">
        <v>397</v>
      </c>
      <c r="J63" s="193"/>
      <c r="K63" s="193"/>
      <c r="L63" s="193"/>
      <c r="M63" s="193"/>
      <c r="O63" s="196">
        <v>1347</v>
      </c>
      <c r="P63" s="196"/>
      <c r="Q63" s="121" t="s">
        <v>369</v>
      </c>
      <c r="S63" s="122">
        <v>45693</v>
      </c>
      <c r="U63" s="123">
        <v>222530.48</v>
      </c>
      <c r="W63" s="197">
        <v>6675.91</v>
      </c>
      <c r="X63" s="197"/>
      <c r="Y63" s="197"/>
      <c r="Z63" s="197"/>
      <c r="AA63" s="197"/>
      <c r="AB63" s="197"/>
      <c r="AC63" s="197"/>
      <c r="AE63" s="124" t="s">
        <v>394</v>
      </c>
    </row>
    <row r="64" spans="4:31" ht="10.15" customHeight="1" x14ac:dyDescent="0.2">
      <c r="D64" s="195">
        <v>64</v>
      </c>
      <c r="E64" s="195"/>
      <c r="F64" s="195"/>
      <c r="G64" s="195"/>
      <c r="I64" s="193" t="s">
        <v>397</v>
      </c>
      <c r="J64" s="193"/>
      <c r="K64" s="193"/>
      <c r="L64" s="193"/>
      <c r="M64" s="193"/>
      <c r="O64" s="196">
        <v>1349</v>
      </c>
      <c r="P64" s="196"/>
      <c r="Q64" s="121" t="s">
        <v>369</v>
      </c>
      <c r="S64" s="122">
        <v>45694</v>
      </c>
      <c r="U64" s="123">
        <v>532255.02</v>
      </c>
      <c r="W64" s="197">
        <v>15967.65</v>
      </c>
      <c r="X64" s="197"/>
      <c r="Y64" s="197"/>
      <c r="Z64" s="197"/>
      <c r="AA64" s="197"/>
      <c r="AB64" s="197"/>
      <c r="AC64" s="197"/>
      <c r="AE64" s="124" t="s">
        <v>394</v>
      </c>
    </row>
    <row r="65" spans="4:31" ht="10.15" customHeight="1" x14ac:dyDescent="0.2">
      <c r="D65" s="195">
        <v>65</v>
      </c>
      <c r="E65" s="195"/>
      <c r="F65" s="195"/>
      <c r="G65" s="195"/>
      <c r="I65" s="193" t="s">
        <v>380</v>
      </c>
      <c r="J65" s="193"/>
      <c r="K65" s="193"/>
      <c r="L65" s="193"/>
      <c r="M65" s="193"/>
      <c r="O65" s="196">
        <v>1343</v>
      </c>
      <c r="P65" s="196"/>
      <c r="Q65" s="121" t="s">
        <v>369</v>
      </c>
      <c r="S65" s="122">
        <v>45693</v>
      </c>
      <c r="U65" s="123">
        <v>29184.66</v>
      </c>
      <c r="W65" s="197">
        <v>875.54</v>
      </c>
      <c r="X65" s="197"/>
      <c r="Y65" s="197"/>
      <c r="Z65" s="197"/>
      <c r="AA65" s="197"/>
      <c r="AB65" s="197"/>
      <c r="AC65" s="197"/>
      <c r="AE65" s="124" t="s">
        <v>394</v>
      </c>
    </row>
    <row r="66" spans="4:31" ht="10.15" customHeight="1" x14ac:dyDescent="0.2">
      <c r="D66" s="195">
        <v>67</v>
      </c>
      <c r="E66" s="195"/>
      <c r="F66" s="195"/>
      <c r="G66" s="195"/>
      <c r="I66" s="193" t="s">
        <v>381</v>
      </c>
      <c r="J66" s="193"/>
      <c r="K66" s="193"/>
      <c r="L66" s="193"/>
      <c r="M66" s="193"/>
      <c r="O66" s="196">
        <v>1355</v>
      </c>
      <c r="P66" s="196"/>
      <c r="Q66" s="121" t="s">
        <v>369</v>
      </c>
      <c r="S66" s="122">
        <v>45700</v>
      </c>
      <c r="U66" s="123">
        <v>9619.0400000000009</v>
      </c>
      <c r="W66" s="197">
        <v>288.57</v>
      </c>
      <c r="X66" s="197"/>
      <c r="Y66" s="197"/>
      <c r="Z66" s="197"/>
      <c r="AA66" s="197"/>
      <c r="AB66" s="197"/>
      <c r="AC66" s="197"/>
      <c r="AE66" s="124" t="s">
        <v>394</v>
      </c>
    </row>
    <row r="67" spans="4:31" ht="10.15" customHeight="1" x14ac:dyDescent="0.2">
      <c r="D67" s="195">
        <v>67</v>
      </c>
      <c r="E67" s="195"/>
      <c r="F67" s="195"/>
      <c r="G67" s="195"/>
      <c r="I67" s="193" t="s">
        <v>381</v>
      </c>
      <c r="J67" s="193"/>
      <c r="K67" s="193"/>
      <c r="L67" s="193"/>
      <c r="M67" s="193"/>
      <c r="O67" s="196">
        <v>1360</v>
      </c>
      <c r="P67" s="196"/>
      <c r="Q67" s="121" t="s">
        <v>369</v>
      </c>
      <c r="S67" s="122">
        <v>45702</v>
      </c>
      <c r="U67" s="123">
        <v>18069.919999999998</v>
      </c>
      <c r="W67" s="197">
        <v>542.1</v>
      </c>
      <c r="X67" s="197"/>
      <c r="Y67" s="197"/>
      <c r="Z67" s="197"/>
      <c r="AA67" s="197"/>
      <c r="AB67" s="197"/>
      <c r="AC67" s="197"/>
      <c r="AE67" s="124" t="s">
        <v>394</v>
      </c>
    </row>
    <row r="68" spans="4:31" ht="10.15" customHeight="1" x14ac:dyDescent="0.2">
      <c r="D68" s="195">
        <v>68</v>
      </c>
      <c r="E68" s="195"/>
      <c r="F68" s="195"/>
      <c r="G68" s="195"/>
      <c r="I68" s="193" t="s">
        <v>382</v>
      </c>
      <c r="J68" s="193"/>
      <c r="K68" s="193"/>
      <c r="L68" s="193"/>
      <c r="M68" s="193"/>
      <c r="O68" s="196">
        <v>1365</v>
      </c>
      <c r="P68" s="196"/>
      <c r="Q68" s="121" t="s">
        <v>369</v>
      </c>
      <c r="S68" s="122">
        <v>45706</v>
      </c>
      <c r="U68" s="123">
        <v>54032.1</v>
      </c>
      <c r="W68" s="197">
        <v>1620.96</v>
      </c>
      <c r="X68" s="197"/>
      <c r="Y68" s="197"/>
      <c r="Z68" s="197"/>
      <c r="AA68" s="197"/>
      <c r="AB68" s="197"/>
      <c r="AC68" s="197"/>
      <c r="AE68" s="124" t="s">
        <v>394</v>
      </c>
    </row>
    <row r="69" spans="4:31" ht="10.15" customHeight="1" x14ac:dyDescent="0.2">
      <c r="D69" s="195">
        <v>70</v>
      </c>
      <c r="E69" s="195"/>
      <c r="F69" s="195"/>
      <c r="G69" s="195"/>
      <c r="I69" s="193" t="s">
        <v>383</v>
      </c>
      <c r="J69" s="193"/>
      <c r="K69" s="193"/>
      <c r="L69" s="193"/>
      <c r="M69" s="193"/>
      <c r="O69" s="196">
        <v>1358</v>
      </c>
      <c r="P69" s="196"/>
      <c r="Q69" s="121" t="s">
        <v>369</v>
      </c>
      <c r="S69" s="122">
        <v>45701</v>
      </c>
      <c r="U69" s="123">
        <v>15376.42</v>
      </c>
      <c r="W69" s="197">
        <v>461.29</v>
      </c>
      <c r="X69" s="197"/>
      <c r="Y69" s="197"/>
      <c r="Z69" s="197"/>
      <c r="AA69" s="197"/>
      <c r="AB69" s="197"/>
      <c r="AC69" s="197"/>
      <c r="AE69" s="124" t="s">
        <v>394</v>
      </c>
    </row>
    <row r="70" spans="4:31" ht="10.15" customHeight="1" x14ac:dyDescent="0.2">
      <c r="D70" s="195">
        <v>71</v>
      </c>
      <c r="E70" s="195"/>
      <c r="F70" s="195"/>
      <c r="G70" s="195"/>
      <c r="I70" s="193" t="s">
        <v>384</v>
      </c>
      <c r="J70" s="193"/>
      <c r="K70" s="193"/>
      <c r="L70" s="193"/>
      <c r="M70" s="193"/>
      <c r="O70" s="196">
        <v>1359</v>
      </c>
      <c r="P70" s="196"/>
      <c r="Q70" s="121" t="s">
        <v>369</v>
      </c>
      <c r="S70" s="122">
        <v>45701</v>
      </c>
      <c r="U70" s="123">
        <v>36320.300000000003</v>
      </c>
      <c r="W70" s="197">
        <v>1089.6099999999999</v>
      </c>
      <c r="X70" s="197"/>
      <c r="Y70" s="197"/>
      <c r="Z70" s="197"/>
      <c r="AA70" s="197"/>
      <c r="AB70" s="197"/>
      <c r="AC70" s="197"/>
      <c r="AE70" s="124" t="s">
        <v>394</v>
      </c>
    </row>
    <row r="71" spans="4:31" ht="10.15" customHeight="1" x14ac:dyDescent="0.2">
      <c r="D71" s="195">
        <v>71</v>
      </c>
      <c r="E71" s="195"/>
      <c r="F71" s="195"/>
      <c r="G71" s="195"/>
      <c r="I71" s="193" t="s">
        <v>384</v>
      </c>
      <c r="J71" s="193"/>
      <c r="K71" s="193"/>
      <c r="L71" s="193"/>
      <c r="M71" s="193"/>
      <c r="O71" s="196">
        <v>1364</v>
      </c>
      <c r="P71" s="196"/>
      <c r="Q71" s="121" t="s">
        <v>369</v>
      </c>
      <c r="S71" s="122">
        <v>45705</v>
      </c>
      <c r="U71" s="123">
        <v>61952.71</v>
      </c>
      <c r="W71" s="197">
        <v>1858.58</v>
      </c>
      <c r="X71" s="197"/>
      <c r="Y71" s="197"/>
      <c r="Z71" s="197"/>
      <c r="AA71" s="197"/>
      <c r="AB71" s="197"/>
      <c r="AC71" s="197"/>
      <c r="AE71" s="124" t="s">
        <v>394</v>
      </c>
    </row>
    <row r="72" spans="4:31" ht="10.15" customHeight="1" x14ac:dyDescent="0.2">
      <c r="D72" s="195">
        <v>72</v>
      </c>
      <c r="E72" s="195"/>
      <c r="F72" s="195"/>
      <c r="G72" s="195"/>
      <c r="I72" s="193" t="s">
        <v>385</v>
      </c>
      <c r="J72" s="193"/>
      <c r="K72" s="193"/>
      <c r="L72" s="193"/>
      <c r="M72" s="193"/>
      <c r="O72" s="196">
        <v>1356</v>
      </c>
      <c r="P72" s="196"/>
      <c r="Q72" s="121" t="s">
        <v>369</v>
      </c>
      <c r="S72" s="122">
        <v>45701</v>
      </c>
      <c r="U72" s="123">
        <v>84708.6</v>
      </c>
      <c r="W72" s="197">
        <v>2541.2600000000002</v>
      </c>
      <c r="X72" s="197"/>
      <c r="Y72" s="197"/>
      <c r="Z72" s="197"/>
      <c r="AA72" s="197"/>
      <c r="AB72" s="197"/>
      <c r="AC72" s="197"/>
      <c r="AE72" s="124" t="s">
        <v>394</v>
      </c>
    </row>
    <row r="73" spans="4:31" ht="10.15" customHeight="1" x14ac:dyDescent="0.2">
      <c r="D73" s="195">
        <v>73</v>
      </c>
      <c r="E73" s="195"/>
      <c r="F73" s="195"/>
      <c r="G73" s="195"/>
      <c r="I73" s="193" t="s">
        <v>386</v>
      </c>
      <c r="J73" s="193"/>
      <c r="K73" s="193"/>
      <c r="L73" s="193"/>
      <c r="M73" s="193"/>
      <c r="O73" s="196">
        <v>1367</v>
      </c>
      <c r="P73" s="196"/>
      <c r="Q73" s="121" t="s">
        <v>369</v>
      </c>
      <c r="S73" s="122">
        <v>45709</v>
      </c>
      <c r="U73" s="123">
        <v>92773.36</v>
      </c>
      <c r="W73" s="197">
        <v>2783.2</v>
      </c>
      <c r="X73" s="197"/>
      <c r="Y73" s="197"/>
      <c r="Z73" s="197"/>
      <c r="AA73" s="197"/>
      <c r="AB73" s="197"/>
      <c r="AC73" s="197"/>
      <c r="AE73" s="124" t="s">
        <v>394</v>
      </c>
    </row>
    <row r="74" spans="4:31" ht="10.15" customHeight="1" x14ac:dyDescent="0.2">
      <c r="D74" s="195">
        <v>75</v>
      </c>
      <c r="E74" s="195"/>
      <c r="F74" s="195"/>
      <c r="G74" s="195"/>
      <c r="I74" s="193" t="s">
        <v>387</v>
      </c>
      <c r="J74" s="193"/>
      <c r="K74" s="193"/>
      <c r="L74" s="193"/>
      <c r="M74" s="193"/>
      <c r="O74" s="196">
        <v>1351</v>
      </c>
      <c r="P74" s="196"/>
      <c r="Q74" s="121" t="s">
        <v>369</v>
      </c>
      <c r="S74" s="122">
        <v>45695</v>
      </c>
      <c r="U74" s="123">
        <v>16715.43</v>
      </c>
      <c r="W74" s="197">
        <v>501.46</v>
      </c>
      <c r="X74" s="197"/>
      <c r="Y74" s="197"/>
      <c r="Z74" s="197"/>
      <c r="AA74" s="197"/>
      <c r="AB74" s="197"/>
      <c r="AC74" s="197"/>
      <c r="AE74" s="124" t="s">
        <v>394</v>
      </c>
    </row>
    <row r="75" spans="4:31" ht="10.15" customHeight="1" x14ac:dyDescent="0.2">
      <c r="D75" s="195">
        <v>75</v>
      </c>
      <c r="E75" s="195"/>
      <c r="F75" s="195"/>
      <c r="G75" s="195"/>
      <c r="I75" s="193" t="s">
        <v>387</v>
      </c>
      <c r="J75" s="193"/>
      <c r="K75" s="193"/>
      <c r="L75" s="193"/>
      <c r="M75" s="193"/>
      <c r="O75" s="196">
        <v>1361</v>
      </c>
      <c r="P75" s="196"/>
      <c r="Q75" s="121" t="s">
        <v>369</v>
      </c>
      <c r="S75" s="122">
        <v>45702</v>
      </c>
      <c r="U75" s="123">
        <v>6835.26</v>
      </c>
      <c r="W75" s="197">
        <v>205.06</v>
      </c>
      <c r="X75" s="197"/>
      <c r="Y75" s="197"/>
      <c r="Z75" s="197"/>
      <c r="AA75" s="197"/>
      <c r="AB75" s="197"/>
      <c r="AC75" s="197"/>
      <c r="AE75" s="124" t="s">
        <v>394</v>
      </c>
    </row>
    <row r="76" spans="4:31" ht="10.15" customHeight="1" x14ac:dyDescent="0.2">
      <c r="D76" s="195">
        <v>76</v>
      </c>
      <c r="E76" s="195"/>
      <c r="F76" s="195"/>
      <c r="G76" s="195"/>
      <c r="I76" s="193" t="s">
        <v>388</v>
      </c>
      <c r="J76" s="193"/>
      <c r="K76" s="193"/>
      <c r="L76" s="193"/>
      <c r="M76" s="193"/>
      <c r="O76" s="196">
        <v>1357</v>
      </c>
      <c r="P76" s="196"/>
      <c r="Q76" s="121" t="s">
        <v>369</v>
      </c>
      <c r="S76" s="122">
        <v>45701</v>
      </c>
      <c r="U76" s="123">
        <v>125336.5</v>
      </c>
      <c r="W76" s="197">
        <v>3760.1</v>
      </c>
      <c r="X76" s="197"/>
      <c r="Y76" s="197"/>
      <c r="Z76" s="197"/>
      <c r="AA76" s="197"/>
      <c r="AB76" s="197"/>
      <c r="AC76" s="197"/>
      <c r="AE76" s="124" t="s">
        <v>394</v>
      </c>
    </row>
    <row r="77" spans="4:31" ht="10.15" customHeight="1" x14ac:dyDescent="0.2">
      <c r="D77" s="195">
        <v>83</v>
      </c>
      <c r="E77" s="195"/>
      <c r="F77" s="195"/>
      <c r="G77" s="195"/>
      <c r="I77" s="193" t="s">
        <v>398</v>
      </c>
      <c r="J77" s="193"/>
      <c r="K77" s="193"/>
      <c r="L77" s="193"/>
      <c r="M77" s="193"/>
      <c r="O77" s="196">
        <v>1341</v>
      </c>
      <c r="P77" s="196"/>
      <c r="Q77" s="121" t="s">
        <v>369</v>
      </c>
      <c r="S77" s="122">
        <v>45693</v>
      </c>
      <c r="U77" s="123">
        <v>72899.37</v>
      </c>
      <c r="W77" s="197">
        <v>2186.98</v>
      </c>
      <c r="X77" s="197"/>
      <c r="Y77" s="197"/>
      <c r="Z77" s="197"/>
      <c r="AA77" s="197"/>
      <c r="AB77" s="197"/>
      <c r="AC77" s="197"/>
      <c r="AE77" s="124" t="s">
        <v>394</v>
      </c>
    </row>
    <row r="78" spans="4:31" ht="10.15" customHeight="1" x14ac:dyDescent="0.2">
      <c r="D78" s="195">
        <v>83</v>
      </c>
      <c r="E78" s="195"/>
      <c r="F78" s="195"/>
      <c r="G78" s="195"/>
      <c r="I78" s="193" t="s">
        <v>398</v>
      </c>
      <c r="J78" s="193"/>
      <c r="K78" s="193"/>
      <c r="L78" s="193"/>
      <c r="M78" s="193"/>
      <c r="O78" s="196">
        <v>1342</v>
      </c>
      <c r="P78" s="196"/>
      <c r="Q78" s="121" t="s">
        <v>369</v>
      </c>
      <c r="S78" s="122">
        <v>45693</v>
      </c>
      <c r="U78" s="123">
        <v>40004.01</v>
      </c>
      <c r="W78" s="197">
        <v>1200.1199999999999</v>
      </c>
      <c r="X78" s="197"/>
      <c r="Y78" s="197"/>
      <c r="Z78" s="197"/>
      <c r="AA78" s="197"/>
      <c r="AB78" s="197"/>
      <c r="AC78" s="197"/>
      <c r="AE78" s="124" t="s">
        <v>394</v>
      </c>
    </row>
    <row r="79" spans="4:31" ht="10.15" customHeight="1" x14ac:dyDescent="0.2">
      <c r="D79" s="195">
        <v>85</v>
      </c>
      <c r="E79" s="195"/>
      <c r="F79" s="195"/>
      <c r="G79" s="195"/>
      <c r="I79" s="193" t="s">
        <v>389</v>
      </c>
      <c r="J79" s="193"/>
      <c r="K79" s="193"/>
      <c r="L79" s="193"/>
      <c r="M79" s="193"/>
      <c r="O79" s="196">
        <v>1338</v>
      </c>
      <c r="P79" s="196"/>
      <c r="Q79" s="121" t="s">
        <v>369</v>
      </c>
      <c r="S79" s="122">
        <v>45692</v>
      </c>
      <c r="U79" s="123">
        <v>515788.16</v>
      </c>
      <c r="W79" s="197">
        <v>15473.64</v>
      </c>
      <c r="X79" s="197"/>
      <c r="Y79" s="197"/>
      <c r="Z79" s="197"/>
      <c r="AA79" s="197"/>
      <c r="AB79" s="197"/>
      <c r="AC79" s="197"/>
      <c r="AE79" s="124" t="s">
        <v>394</v>
      </c>
    </row>
    <row r="80" spans="4:31" ht="10.15" customHeight="1" x14ac:dyDescent="0.2">
      <c r="D80" s="195">
        <v>90</v>
      </c>
      <c r="E80" s="195"/>
      <c r="F80" s="195"/>
      <c r="G80" s="195"/>
      <c r="I80" s="193" t="s">
        <v>399</v>
      </c>
      <c r="J80" s="193"/>
      <c r="K80" s="193"/>
      <c r="L80" s="193"/>
      <c r="M80" s="193"/>
      <c r="O80" s="196">
        <v>1350</v>
      </c>
      <c r="P80" s="196"/>
      <c r="Q80" s="121" t="s">
        <v>369</v>
      </c>
      <c r="S80" s="122">
        <v>45695</v>
      </c>
      <c r="U80" s="123">
        <v>29761.98</v>
      </c>
      <c r="W80" s="197">
        <v>892.86</v>
      </c>
      <c r="X80" s="197"/>
      <c r="Y80" s="197"/>
      <c r="Z80" s="197"/>
      <c r="AA80" s="197"/>
      <c r="AB80" s="197"/>
      <c r="AC80" s="197"/>
      <c r="AE80" s="124" t="s">
        <v>394</v>
      </c>
    </row>
    <row r="81" spans="1:31" ht="10.9" customHeight="1" x14ac:dyDescent="0.2">
      <c r="A81" s="179" t="s">
        <v>390</v>
      </c>
      <c r="B81" s="179"/>
      <c r="C81" s="179"/>
      <c r="D81" s="179"/>
      <c r="E81" s="179"/>
      <c r="F81" s="179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94">
        <v>89471.63</v>
      </c>
      <c r="X81" s="194"/>
      <c r="Y81" s="194"/>
      <c r="Z81" s="194"/>
      <c r="AA81" s="194"/>
      <c r="AB81" s="194"/>
      <c r="AC81" s="194"/>
      <c r="AD81" s="112"/>
      <c r="AE81" s="112"/>
    </row>
    <row r="82" spans="1:31" ht="15.6" customHeight="1" x14ac:dyDescent="0.2">
      <c r="A82" s="184" t="s">
        <v>395</v>
      </c>
      <c r="B82" s="184"/>
      <c r="C82" s="184"/>
      <c r="D82" s="184"/>
      <c r="E82" s="117"/>
      <c r="F82" s="185"/>
      <c r="G82" s="185"/>
      <c r="H82" s="185"/>
      <c r="I82" s="185"/>
      <c r="J82" s="185"/>
      <c r="K82" s="117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17"/>
      <c r="W82" s="176">
        <f>SUM(W49,W81)</f>
        <v>90127.89</v>
      </c>
      <c r="X82" s="177"/>
      <c r="Y82" s="177"/>
      <c r="Z82" s="177"/>
      <c r="AA82" s="177"/>
      <c r="AB82" s="177"/>
      <c r="AC82" s="177"/>
      <c r="AD82" s="177"/>
      <c r="AE82" s="177"/>
    </row>
    <row r="83" spans="1:31" ht="11.65" customHeight="1" x14ac:dyDescent="0.2">
      <c r="A83" s="193"/>
      <c r="B83" s="193"/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93"/>
      <c r="N83" s="193"/>
      <c r="O83" s="193"/>
      <c r="P83" s="193"/>
      <c r="Q83" s="193"/>
      <c r="R83" s="193"/>
      <c r="S83" s="193"/>
      <c r="T83" s="193"/>
      <c r="U83" s="193"/>
      <c r="V83" s="193"/>
      <c r="W83" s="193"/>
    </row>
  </sheetData>
  <mergeCells count="307">
    <mergeCell ref="A5:AE5"/>
    <mergeCell ref="A7:F7"/>
    <mergeCell ref="W7:AC7"/>
    <mergeCell ref="A1:X1"/>
    <mergeCell ref="AC1:AE1"/>
    <mergeCell ref="C2:O2"/>
    <mergeCell ref="AC2:AE2"/>
    <mergeCell ref="C3:G3"/>
    <mergeCell ref="K3:L3"/>
    <mergeCell ref="AC3:AE3"/>
    <mergeCell ref="D9:G9"/>
    <mergeCell ref="I9:M9"/>
    <mergeCell ref="O9:P9"/>
    <mergeCell ref="W9:AC9"/>
    <mergeCell ref="D10:G10"/>
    <mergeCell ref="I10:M10"/>
    <mergeCell ref="O10:P10"/>
    <mergeCell ref="W10:AC10"/>
    <mergeCell ref="A8:D8"/>
    <mergeCell ref="F8:J8"/>
    <mergeCell ref="L8:U8"/>
    <mergeCell ref="Z8:AE8"/>
    <mergeCell ref="D13:G13"/>
    <mergeCell ref="I13:M13"/>
    <mergeCell ref="O13:P13"/>
    <mergeCell ref="W13:AC13"/>
    <mergeCell ref="D14:G14"/>
    <mergeCell ref="I14:M14"/>
    <mergeCell ref="O14:P14"/>
    <mergeCell ref="W14:AC14"/>
    <mergeCell ref="D11:G11"/>
    <mergeCell ref="I11:M11"/>
    <mergeCell ref="O11:P11"/>
    <mergeCell ref="W11:AC11"/>
    <mergeCell ref="D12:G12"/>
    <mergeCell ref="I12:M12"/>
    <mergeCell ref="O12:P12"/>
    <mergeCell ref="W12:AC12"/>
    <mergeCell ref="D17:G17"/>
    <mergeCell ref="I17:M17"/>
    <mergeCell ref="O17:P17"/>
    <mergeCell ref="W17:AC17"/>
    <mergeCell ref="D18:G18"/>
    <mergeCell ref="I18:M18"/>
    <mergeCell ref="O18:P18"/>
    <mergeCell ref="W18:AC18"/>
    <mergeCell ref="D15:G15"/>
    <mergeCell ref="I15:M15"/>
    <mergeCell ref="O15:P15"/>
    <mergeCell ref="W15:AC15"/>
    <mergeCell ref="D16:G16"/>
    <mergeCell ref="I16:M16"/>
    <mergeCell ref="O16:P16"/>
    <mergeCell ref="W16:AC16"/>
    <mergeCell ref="D21:G21"/>
    <mergeCell ref="I21:M21"/>
    <mergeCell ref="O21:P21"/>
    <mergeCell ref="W21:AC21"/>
    <mergeCell ref="D22:G22"/>
    <mergeCell ref="I22:M22"/>
    <mergeCell ref="O22:P22"/>
    <mergeCell ref="W22:AC22"/>
    <mergeCell ref="D19:G19"/>
    <mergeCell ref="I19:M19"/>
    <mergeCell ref="O19:P19"/>
    <mergeCell ref="W19:AC19"/>
    <mergeCell ref="D20:G20"/>
    <mergeCell ref="I20:M20"/>
    <mergeCell ref="O20:P20"/>
    <mergeCell ref="W20:AC20"/>
    <mergeCell ref="D25:G25"/>
    <mergeCell ref="I25:M25"/>
    <mergeCell ref="O25:P25"/>
    <mergeCell ref="W25:AC25"/>
    <mergeCell ref="D26:G26"/>
    <mergeCell ref="I26:M26"/>
    <mergeCell ref="O26:P26"/>
    <mergeCell ref="W26:AC26"/>
    <mergeCell ref="D23:G23"/>
    <mergeCell ref="I23:M23"/>
    <mergeCell ref="O23:P23"/>
    <mergeCell ref="W23:AC23"/>
    <mergeCell ref="D24:G24"/>
    <mergeCell ref="I24:M24"/>
    <mergeCell ref="O24:P24"/>
    <mergeCell ref="W24:AC24"/>
    <mergeCell ref="D29:G29"/>
    <mergeCell ref="I29:M29"/>
    <mergeCell ref="O29:P29"/>
    <mergeCell ref="W29:AC29"/>
    <mergeCell ref="D30:G30"/>
    <mergeCell ref="I30:M30"/>
    <mergeCell ref="O30:P30"/>
    <mergeCell ref="W30:AC30"/>
    <mergeCell ref="D27:G27"/>
    <mergeCell ref="I27:M27"/>
    <mergeCell ref="O27:P27"/>
    <mergeCell ref="W27:AC27"/>
    <mergeCell ref="D28:G28"/>
    <mergeCell ref="I28:M28"/>
    <mergeCell ref="O28:P28"/>
    <mergeCell ref="W28:AC28"/>
    <mergeCell ref="D33:G33"/>
    <mergeCell ref="I33:M33"/>
    <mergeCell ref="O33:P33"/>
    <mergeCell ref="W33:AC33"/>
    <mergeCell ref="D34:G34"/>
    <mergeCell ref="I34:M34"/>
    <mergeCell ref="O34:P34"/>
    <mergeCell ref="W34:AC34"/>
    <mergeCell ref="D31:G31"/>
    <mergeCell ref="I31:M31"/>
    <mergeCell ref="O31:P31"/>
    <mergeCell ref="W31:AC31"/>
    <mergeCell ref="D32:G32"/>
    <mergeCell ref="I32:M32"/>
    <mergeCell ref="O32:P32"/>
    <mergeCell ref="W32:AC32"/>
    <mergeCell ref="D37:G37"/>
    <mergeCell ref="I37:M37"/>
    <mergeCell ref="O37:P37"/>
    <mergeCell ref="W37:AC37"/>
    <mergeCell ref="D38:G38"/>
    <mergeCell ref="I38:M38"/>
    <mergeCell ref="O38:P38"/>
    <mergeCell ref="W38:AC38"/>
    <mergeCell ref="D35:G35"/>
    <mergeCell ref="I35:M35"/>
    <mergeCell ref="O35:P35"/>
    <mergeCell ref="W35:AC35"/>
    <mergeCell ref="D36:G36"/>
    <mergeCell ref="I36:M36"/>
    <mergeCell ref="O36:P36"/>
    <mergeCell ref="W36:AC36"/>
    <mergeCell ref="D41:G41"/>
    <mergeCell ref="I41:M41"/>
    <mergeCell ref="O41:P41"/>
    <mergeCell ref="W41:AC41"/>
    <mergeCell ref="D42:G42"/>
    <mergeCell ref="I42:M42"/>
    <mergeCell ref="O42:P42"/>
    <mergeCell ref="W42:AC42"/>
    <mergeCell ref="D39:G39"/>
    <mergeCell ref="I39:M39"/>
    <mergeCell ref="O39:P39"/>
    <mergeCell ref="W39:AC39"/>
    <mergeCell ref="D40:G40"/>
    <mergeCell ref="I40:M40"/>
    <mergeCell ref="O40:P40"/>
    <mergeCell ref="W40:AC40"/>
    <mergeCell ref="A45:D45"/>
    <mergeCell ref="F45:J45"/>
    <mergeCell ref="L45:U45"/>
    <mergeCell ref="Z45:AE45"/>
    <mergeCell ref="D46:G46"/>
    <mergeCell ref="I46:M46"/>
    <mergeCell ref="O46:P46"/>
    <mergeCell ref="W46:AC46"/>
    <mergeCell ref="D43:G43"/>
    <mergeCell ref="I43:M43"/>
    <mergeCell ref="O43:P43"/>
    <mergeCell ref="W43:AC43"/>
    <mergeCell ref="A44:F44"/>
    <mergeCell ref="W44:AC44"/>
    <mergeCell ref="D49:G49"/>
    <mergeCell ref="I49:M49"/>
    <mergeCell ref="O49:P49"/>
    <mergeCell ref="W49:AC49"/>
    <mergeCell ref="D50:G50"/>
    <mergeCell ref="I50:M50"/>
    <mergeCell ref="O50:P50"/>
    <mergeCell ref="W50:AC50"/>
    <mergeCell ref="D47:G47"/>
    <mergeCell ref="I47:M47"/>
    <mergeCell ref="O47:P47"/>
    <mergeCell ref="W47:AC47"/>
    <mergeCell ref="D48:G48"/>
    <mergeCell ref="I48:M48"/>
    <mergeCell ref="O48:P48"/>
    <mergeCell ref="W48:AC48"/>
    <mergeCell ref="D53:G53"/>
    <mergeCell ref="I53:M53"/>
    <mergeCell ref="O53:P53"/>
    <mergeCell ref="W53:AC53"/>
    <mergeCell ref="D54:G54"/>
    <mergeCell ref="I54:M54"/>
    <mergeCell ref="O54:P54"/>
    <mergeCell ref="W54:AC54"/>
    <mergeCell ref="D51:G51"/>
    <mergeCell ref="I51:M51"/>
    <mergeCell ref="O51:P51"/>
    <mergeCell ref="W51:AC51"/>
    <mergeCell ref="D52:G52"/>
    <mergeCell ref="I52:M52"/>
    <mergeCell ref="O52:P52"/>
    <mergeCell ref="W52:AC52"/>
    <mergeCell ref="D57:G57"/>
    <mergeCell ref="I57:M57"/>
    <mergeCell ref="O57:P57"/>
    <mergeCell ref="W57:AC57"/>
    <mergeCell ref="D58:G58"/>
    <mergeCell ref="I58:M58"/>
    <mergeCell ref="O58:P58"/>
    <mergeCell ref="W58:AC58"/>
    <mergeCell ref="D55:G55"/>
    <mergeCell ref="I55:M55"/>
    <mergeCell ref="O55:P55"/>
    <mergeCell ref="W55:AC55"/>
    <mergeCell ref="D56:G56"/>
    <mergeCell ref="I56:M56"/>
    <mergeCell ref="O56:P56"/>
    <mergeCell ref="W56:AC56"/>
    <mergeCell ref="D61:G61"/>
    <mergeCell ref="I61:M61"/>
    <mergeCell ref="O61:P61"/>
    <mergeCell ref="W61:AC61"/>
    <mergeCell ref="D62:G62"/>
    <mergeCell ref="I62:M62"/>
    <mergeCell ref="O62:P62"/>
    <mergeCell ref="W62:AC62"/>
    <mergeCell ref="D59:G59"/>
    <mergeCell ref="I59:M59"/>
    <mergeCell ref="O59:P59"/>
    <mergeCell ref="W59:AC59"/>
    <mergeCell ref="D60:G60"/>
    <mergeCell ref="I60:M60"/>
    <mergeCell ref="O60:P60"/>
    <mergeCell ref="W60:AC60"/>
    <mergeCell ref="D65:G65"/>
    <mergeCell ref="I65:M65"/>
    <mergeCell ref="O65:P65"/>
    <mergeCell ref="W65:AC65"/>
    <mergeCell ref="D66:G66"/>
    <mergeCell ref="I66:M66"/>
    <mergeCell ref="O66:P66"/>
    <mergeCell ref="W66:AC66"/>
    <mergeCell ref="D63:G63"/>
    <mergeCell ref="I63:M63"/>
    <mergeCell ref="O63:P63"/>
    <mergeCell ref="W63:AC63"/>
    <mergeCell ref="D64:G64"/>
    <mergeCell ref="I64:M64"/>
    <mergeCell ref="O64:P64"/>
    <mergeCell ref="W64:AC64"/>
    <mergeCell ref="D69:G69"/>
    <mergeCell ref="I69:M69"/>
    <mergeCell ref="O69:P69"/>
    <mergeCell ref="W69:AC69"/>
    <mergeCell ref="D70:G70"/>
    <mergeCell ref="I70:M70"/>
    <mergeCell ref="O70:P70"/>
    <mergeCell ref="W70:AC70"/>
    <mergeCell ref="D67:G67"/>
    <mergeCell ref="I67:M67"/>
    <mergeCell ref="O67:P67"/>
    <mergeCell ref="W67:AC67"/>
    <mergeCell ref="D68:G68"/>
    <mergeCell ref="I68:M68"/>
    <mergeCell ref="O68:P68"/>
    <mergeCell ref="W68:AC68"/>
    <mergeCell ref="D73:G73"/>
    <mergeCell ref="I73:M73"/>
    <mergeCell ref="O73:P73"/>
    <mergeCell ref="W73:AC73"/>
    <mergeCell ref="D74:G74"/>
    <mergeCell ref="I74:M74"/>
    <mergeCell ref="O74:P74"/>
    <mergeCell ref="W74:AC74"/>
    <mergeCell ref="D71:G71"/>
    <mergeCell ref="I71:M71"/>
    <mergeCell ref="O71:P71"/>
    <mergeCell ref="W71:AC71"/>
    <mergeCell ref="D72:G72"/>
    <mergeCell ref="I72:M72"/>
    <mergeCell ref="O72:P72"/>
    <mergeCell ref="W72:AC72"/>
    <mergeCell ref="D77:G77"/>
    <mergeCell ref="I77:M77"/>
    <mergeCell ref="O77:P77"/>
    <mergeCell ref="W77:AC77"/>
    <mergeCell ref="D78:G78"/>
    <mergeCell ref="I78:M78"/>
    <mergeCell ref="O78:P78"/>
    <mergeCell ref="W78:AC78"/>
    <mergeCell ref="D75:G75"/>
    <mergeCell ref="I75:M75"/>
    <mergeCell ref="O75:P75"/>
    <mergeCell ref="W75:AC75"/>
    <mergeCell ref="D76:G76"/>
    <mergeCell ref="I76:M76"/>
    <mergeCell ref="O76:P76"/>
    <mergeCell ref="W76:AC76"/>
    <mergeCell ref="A82:D82"/>
    <mergeCell ref="F82:J82"/>
    <mergeCell ref="L82:U82"/>
    <mergeCell ref="W82:AE82"/>
    <mergeCell ref="A83:W83"/>
    <mergeCell ref="A81:F81"/>
    <mergeCell ref="W81:AC81"/>
    <mergeCell ref="D79:G79"/>
    <mergeCell ref="I79:M79"/>
    <mergeCell ref="O79:P79"/>
    <mergeCell ref="W79:AC79"/>
    <mergeCell ref="D80:G80"/>
    <mergeCell ref="I80:M80"/>
    <mergeCell ref="O80:P80"/>
    <mergeCell ref="W80:AC80"/>
  </mergeCells>
  <pageMargins left="0.75" right="0.78740157499999996" top="1" bottom="0.75" header="0.5" footer="0.5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83"/>
  <sheetViews>
    <sheetView showGridLines="0" topLeftCell="A67" workbookViewId="0">
      <selection activeCell="W82" sqref="W82:AE82"/>
    </sheetView>
  </sheetViews>
  <sheetFormatPr defaultRowHeight="12.75" x14ac:dyDescent="0.2"/>
  <cols>
    <col min="1" max="1" width="8" style="120" customWidth="1"/>
    <col min="2" max="3" width="1" style="120" customWidth="1"/>
    <col min="4" max="4" width="2.7109375" style="120" customWidth="1"/>
    <col min="5" max="5" width="1.5703125" style="120" customWidth="1"/>
    <col min="6" max="6" width="1.85546875" style="120" customWidth="1"/>
    <col min="7" max="7" width="4.7109375" style="120" customWidth="1"/>
    <col min="8" max="8" width="1.5703125" style="120" customWidth="1"/>
    <col min="9" max="9" width="2" style="120" customWidth="1"/>
    <col min="10" max="10" width="1.5703125" style="120" customWidth="1"/>
    <col min="11" max="11" width="1.85546875" style="120" customWidth="1"/>
    <col min="12" max="12" width="8.140625" style="120" customWidth="1"/>
    <col min="13" max="13" width="12.140625" style="120" customWidth="1"/>
    <col min="14" max="14" width="1.28515625" style="120" customWidth="1"/>
    <col min="15" max="15" width="2.140625" style="120" customWidth="1"/>
    <col min="16" max="16" width="12.28515625" style="120" customWidth="1"/>
    <col min="17" max="17" width="7" style="120" customWidth="1"/>
    <col min="18" max="18" width="1" style="120" customWidth="1"/>
    <col min="19" max="19" width="10.5703125" style="120" customWidth="1"/>
    <col min="20" max="20" width="1" style="120" customWidth="1"/>
    <col min="21" max="21" width="13.7109375" style="120" customWidth="1"/>
    <col min="22" max="22" width="2.42578125" style="120" customWidth="1"/>
    <col min="23" max="23" width="3.28515625" style="120" customWidth="1"/>
    <col min="24" max="24" width="1.28515625" style="120" customWidth="1"/>
    <col min="25" max="25" width="2.28515625" style="120" customWidth="1"/>
    <col min="26" max="26" width="1" style="120" customWidth="1"/>
    <col min="27" max="27" width="7" style="120" customWidth="1"/>
    <col min="28" max="28" width="1.5703125" style="120" customWidth="1"/>
    <col min="29" max="29" width="1.28515625" style="120" customWidth="1"/>
    <col min="30" max="30" width="1" style="120" customWidth="1"/>
    <col min="31" max="31" width="8" style="120" customWidth="1"/>
    <col min="32" max="256" width="8.85546875" style="120"/>
    <col min="257" max="257" width="8" style="120" customWidth="1"/>
    <col min="258" max="259" width="1" style="120" customWidth="1"/>
    <col min="260" max="260" width="2.7109375" style="120" customWidth="1"/>
    <col min="261" max="261" width="1.5703125" style="120" customWidth="1"/>
    <col min="262" max="262" width="1.85546875" style="120" customWidth="1"/>
    <col min="263" max="263" width="4.7109375" style="120" customWidth="1"/>
    <col min="264" max="264" width="1.5703125" style="120" customWidth="1"/>
    <col min="265" max="265" width="2" style="120" customWidth="1"/>
    <col min="266" max="266" width="1.5703125" style="120" customWidth="1"/>
    <col min="267" max="267" width="1.85546875" style="120" customWidth="1"/>
    <col min="268" max="268" width="8.140625" style="120" customWidth="1"/>
    <col min="269" max="269" width="12.140625" style="120" customWidth="1"/>
    <col min="270" max="270" width="1.28515625" style="120" customWidth="1"/>
    <col min="271" max="271" width="2.140625" style="120" customWidth="1"/>
    <col min="272" max="272" width="12.28515625" style="120" customWidth="1"/>
    <col min="273" max="273" width="7" style="120" customWidth="1"/>
    <col min="274" max="274" width="1" style="120" customWidth="1"/>
    <col min="275" max="275" width="10.5703125" style="120" customWidth="1"/>
    <col min="276" max="276" width="1" style="120" customWidth="1"/>
    <col min="277" max="277" width="13.7109375" style="120" customWidth="1"/>
    <col min="278" max="278" width="2.42578125" style="120" customWidth="1"/>
    <col min="279" max="279" width="3.28515625" style="120" customWidth="1"/>
    <col min="280" max="280" width="1.28515625" style="120" customWidth="1"/>
    <col min="281" max="281" width="2.28515625" style="120" customWidth="1"/>
    <col min="282" max="282" width="1" style="120" customWidth="1"/>
    <col min="283" max="283" width="7" style="120" customWidth="1"/>
    <col min="284" max="284" width="1.5703125" style="120" customWidth="1"/>
    <col min="285" max="285" width="1.28515625" style="120" customWidth="1"/>
    <col min="286" max="286" width="1" style="120" customWidth="1"/>
    <col min="287" max="287" width="8" style="120" customWidth="1"/>
    <col min="288" max="512" width="8.85546875" style="120"/>
    <col min="513" max="513" width="8" style="120" customWidth="1"/>
    <col min="514" max="515" width="1" style="120" customWidth="1"/>
    <col min="516" max="516" width="2.7109375" style="120" customWidth="1"/>
    <col min="517" max="517" width="1.5703125" style="120" customWidth="1"/>
    <col min="518" max="518" width="1.85546875" style="120" customWidth="1"/>
    <col min="519" max="519" width="4.7109375" style="120" customWidth="1"/>
    <col min="520" max="520" width="1.5703125" style="120" customWidth="1"/>
    <col min="521" max="521" width="2" style="120" customWidth="1"/>
    <col min="522" max="522" width="1.5703125" style="120" customWidth="1"/>
    <col min="523" max="523" width="1.85546875" style="120" customWidth="1"/>
    <col min="524" max="524" width="8.140625" style="120" customWidth="1"/>
    <col min="525" max="525" width="12.140625" style="120" customWidth="1"/>
    <col min="526" max="526" width="1.28515625" style="120" customWidth="1"/>
    <col min="527" max="527" width="2.140625" style="120" customWidth="1"/>
    <col min="528" max="528" width="12.28515625" style="120" customWidth="1"/>
    <col min="529" max="529" width="7" style="120" customWidth="1"/>
    <col min="530" max="530" width="1" style="120" customWidth="1"/>
    <col min="531" max="531" width="10.5703125" style="120" customWidth="1"/>
    <col min="532" max="532" width="1" style="120" customWidth="1"/>
    <col min="533" max="533" width="13.7109375" style="120" customWidth="1"/>
    <col min="534" max="534" width="2.42578125" style="120" customWidth="1"/>
    <col min="535" max="535" width="3.28515625" style="120" customWidth="1"/>
    <col min="536" max="536" width="1.28515625" style="120" customWidth="1"/>
    <col min="537" max="537" width="2.28515625" style="120" customWidth="1"/>
    <col min="538" max="538" width="1" style="120" customWidth="1"/>
    <col min="539" max="539" width="7" style="120" customWidth="1"/>
    <col min="540" max="540" width="1.5703125" style="120" customWidth="1"/>
    <col min="541" max="541" width="1.28515625" style="120" customWidth="1"/>
    <col min="542" max="542" width="1" style="120" customWidth="1"/>
    <col min="543" max="543" width="8" style="120" customWidth="1"/>
    <col min="544" max="768" width="8.85546875" style="120"/>
    <col min="769" max="769" width="8" style="120" customWidth="1"/>
    <col min="770" max="771" width="1" style="120" customWidth="1"/>
    <col min="772" max="772" width="2.7109375" style="120" customWidth="1"/>
    <col min="773" max="773" width="1.5703125" style="120" customWidth="1"/>
    <col min="774" max="774" width="1.85546875" style="120" customWidth="1"/>
    <col min="775" max="775" width="4.7109375" style="120" customWidth="1"/>
    <col min="776" max="776" width="1.5703125" style="120" customWidth="1"/>
    <col min="777" max="777" width="2" style="120" customWidth="1"/>
    <col min="778" max="778" width="1.5703125" style="120" customWidth="1"/>
    <col min="779" max="779" width="1.85546875" style="120" customWidth="1"/>
    <col min="780" max="780" width="8.140625" style="120" customWidth="1"/>
    <col min="781" max="781" width="12.140625" style="120" customWidth="1"/>
    <col min="782" max="782" width="1.28515625" style="120" customWidth="1"/>
    <col min="783" max="783" width="2.140625" style="120" customWidth="1"/>
    <col min="784" max="784" width="12.28515625" style="120" customWidth="1"/>
    <col min="785" max="785" width="7" style="120" customWidth="1"/>
    <col min="786" max="786" width="1" style="120" customWidth="1"/>
    <col min="787" max="787" width="10.5703125" style="120" customWidth="1"/>
    <col min="788" max="788" width="1" style="120" customWidth="1"/>
    <col min="789" max="789" width="13.7109375" style="120" customWidth="1"/>
    <col min="790" max="790" width="2.42578125" style="120" customWidth="1"/>
    <col min="791" max="791" width="3.28515625" style="120" customWidth="1"/>
    <col min="792" max="792" width="1.28515625" style="120" customWidth="1"/>
    <col min="793" max="793" width="2.28515625" style="120" customWidth="1"/>
    <col min="794" max="794" width="1" style="120" customWidth="1"/>
    <col min="795" max="795" width="7" style="120" customWidth="1"/>
    <col min="796" max="796" width="1.5703125" style="120" customWidth="1"/>
    <col min="797" max="797" width="1.28515625" style="120" customWidth="1"/>
    <col min="798" max="798" width="1" style="120" customWidth="1"/>
    <col min="799" max="799" width="8" style="120" customWidth="1"/>
    <col min="800" max="1024" width="8.85546875" style="120"/>
    <col min="1025" max="1025" width="8" style="120" customWidth="1"/>
    <col min="1026" max="1027" width="1" style="120" customWidth="1"/>
    <col min="1028" max="1028" width="2.7109375" style="120" customWidth="1"/>
    <col min="1029" max="1029" width="1.5703125" style="120" customWidth="1"/>
    <col min="1030" max="1030" width="1.85546875" style="120" customWidth="1"/>
    <col min="1031" max="1031" width="4.7109375" style="120" customWidth="1"/>
    <col min="1032" max="1032" width="1.5703125" style="120" customWidth="1"/>
    <col min="1033" max="1033" width="2" style="120" customWidth="1"/>
    <col min="1034" max="1034" width="1.5703125" style="120" customWidth="1"/>
    <col min="1035" max="1035" width="1.85546875" style="120" customWidth="1"/>
    <col min="1036" max="1036" width="8.140625" style="120" customWidth="1"/>
    <col min="1037" max="1037" width="12.140625" style="120" customWidth="1"/>
    <col min="1038" max="1038" width="1.28515625" style="120" customWidth="1"/>
    <col min="1039" max="1039" width="2.140625" style="120" customWidth="1"/>
    <col min="1040" max="1040" width="12.28515625" style="120" customWidth="1"/>
    <col min="1041" max="1041" width="7" style="120" customWidth="1"/>
    <col min="1042" max="1042" width="1" style="120" customWidth="1"/>
    <col min="1043" max="1043" width="10.5703125" style="120" customWidth="1"/>
    <col min="1044" max="1044" width="1" style="120" customWidth="1"/>
    <col min="1045" max="1045" width="13.7109375" style="120" customWidth="1"/>
    <col min="1046" max="1046" width="2.42578125" style="120" customWidth="1"/>
    <col min="1047" max="1047" width="3.28515625" style="120" customWidth="1"/>
    <col min="1048" max="1048" width="1.28515625" style="120" customWidth="1"/>
    <col min="1049" max="1049" width="2.28515625" style="120" customWidth="1"/>
    <col min="1050" max="1050" width="1" style="120" customWidth="1"/>
    <col min="1051" max="1051" width="7" style="120" customWidth="1"/>
    <col min="1052" max="1052" width="1.5703125" style="120" customWidth="1"/>
    <col min="1053" max="1053" width="1.28515625" style="120" customWidth="1"/>
    <col min="1054" max="1054" width="1" style="120" customWidth="1"/>
    <col min="1055" max="1055" width="8" style="120" customWidth="1"/>
    <col min="1056" max="1280" width="8.85546875" style="120"/>
    <col min="1281" max="1281" width="8" style="120" customWidth="1"/>
    <col min="1282" max="1283" width="1" style="120" customWidth="1"/>
    <col min="1284" max="1284" width="2.7109375" style="120" customWidth="1"/>
    <col min="1285" max="1285" width="1.5703125" style="120" customWidth="1"/>
    <col min="1286" max="1286" width="1.85546875" style="120" customWidth="1"/>
    <col min="1287" max="1287" width="4.7109375" style="120" customWidth="1"/>
    <col min="1288" max="1288" width="1.5703125" style="120" customWidth="1"/>
    <col min="1289" max="1289" width="2" style="120" customWidth="1"/>
    <col min="1290" max="1290" width="1.5703125" style="120" customWidth="1"/>
    <col min="1291" max="1291" width="1.85546875" style="120" customWidth="1"/>
    <col min="1292" max="1292" width="8.140625" style="120" customWidth="1"/>
    <col min="1293" max="1293" width="12.140625" style="120" customWidth="1"/>
    <col min="1294" max="1294" width="1.28515625" style="120" customWidth="1"/>
    <col min="1295" max="1295" width="2.140625" style="120" customWidth="1"/>
    <col min="1296" max="1296" width="12.28515625" style="120" customWidth="1"/>
    <col min="1297" max="1297" width="7" style="120" customWidth="1"/>
    <col min="1298" max="1298" width="1" style="120" customWidth="1"/>
    <col min="1299" max="1299" width="10.5703125" style="120" customWidth="1"/>
    <col min="1300" max="1300" width="1" style="120" customWidth="1"/>
    <col min="1301" max="1301" width="13.7109375" style="120" customWidth="1"/>
    <col min="1302" max="1302" width="2.42578125" style="120" customWidth="1"/>
    <col min="1303" max="1303" width="3.28515625" style="120" customWidth="1"/>
    <col min="1304" max="1304" width="1.28515625" style="120" customWidth="1"/>
    <col min="1305" max="1305" width="2.28515625" style="120" customWidth="1"/>
    <col min="1306" max="1306" width="1" style="120" customWidth="1"/>
    <col min="1307" max="1307" width="7" style="120" customWidth="1"/>
    <col min="1308" max="1308" width="1.5703125" style="120" customWidth="1"/>
    <col min="1309" max="1309" width="1.28515625" style="120" customWidth="1"/>
    <col min="1310" max="1310" width="1" style="120" customWidth="1"/>
    <col min="1311" max="1311" width="8" style="120" customWidth="1"/>
    <col min="1312" max="1536" width="8.85546875" style="120"/>
    <col min="1537" max="1537" width="8" style="120" customWidth="1"/>
    <col min="1538" max="1539" width="1" style="120" customWidth="1"/>
    <col min="1540" max="1540" width="2.7109375" style="120" customWidth="1"/>
    <col min="1541" max="1541" width="1.5703125" style="120" customWidth="1"/>
    <col min="1542" max="1542" width="1.85546875" style="120" customWidth="1"/>
    <col min="1543" max="1543" width="4.7109375" style="120" customWidth="1"/>
    <col min="1544" max="1544" width="1.5703125" style="120" customWidth="1"/>
    <col min="1545" max="1545" width="2" style="120" customWidth="1"/>
    <col min="1546" max="1546" width="1.5703125" style="120" customWidth="1"/>
    <col min="1547" max="1547" width="1.85546875" style="120" customWidth="1"/>
    <col min="1548" max="1548" width="8.140625" style="120" customWidth="1"/>
    <col min="1549" max="1549" width="12.140625" style="120" customWidth="1"/>
    <col min="1550" max="1550" width="1.28515625" style="120" customWidth="1"/>
    <col min="1551" max="1551" width="2.140625" style="120" customWidth="1"/>
    <col min="1552" max="1552" width="12.28515625" style="120" customWidth="1"/>
    <col min="1553" max="1553" width="7" style="120" customWidth="1"/>
    <col min="1554" max="1554" width="1" style="120" customWidth="1"/>
    <col min="1555" max="1555" width="10.5703125" style="120" customWidth="1"/>
    <col min="1556" max="1556" width="1" style="120" customWidth="1"/>
    <col min="1557" max="1557" width="13.7109375" style="120" customWidth="1"/>
    <col min="1558" max="1558" width="2.42578125" style="120" customWidth="1"/>
    <col min="1559" max="1559" width="3.28515625" style="120" customWidth="1"/>
    <col min="1560" max="1560" width="1.28515625" style="120" customWidth="1"/>
    <col min="1561" max="1561" width="2.28515625" style="120" customWidth="1"/>
    <col min="1562" max="1562" width="1" style="120" customWidth="1"/>
    <col min="1563" max="1563" width="7" style="120" customWidth="1"/>
    <col min="1564" max="1564" width="1.5703125" style="120" customWidth="1"/>
    <col min="1565" max="1565" width="1.28515625" style="120" customWidth="1"/>
    <col min="1566" max="1566" width="1" style="120" customWidth="1"/>
    <col min="1567" max="1567" width="8" style="120" customWidth="1"/>
    <col min="1568" max="1792" width="8.85546875" style="120"/>
    <col min="1793" max="1793" width="8" style="120" customWidth="1"/>
    <col min="1794" max="1795" width="1" style="120" customWidth="1"/>
    <col min="1796" max="1796" width="2.7109375" style="120" customWidth="1"/>
    <col min="1797" max="1797" width="1.5703125" style="120" customWidth="1"/>
    <col min="1798" max="1798" width="1.85546875" style="120" customWidth="1"/>
    <col min="1799" max="1799" width="4.7109375" style="120" customWidth="1"/>
    <col min="1800" max="1800" width="1.5703125" style="120" customWidth="1"/>
    <col min="1801" max="1801" width="2" style="120" customWidth="1"/>
    <col min="1802" max="1802" width="1.5703125" style="120" customWidth="1"/>
    <col min="1803" max="1803" width="1.85546875" style="120" customWidth="1"/>
    <col min="1804" max="1804" width="8.140625" style="120" customWidth="1"/>
    <col min="1805" max="1805" width="12.140625" style="120" customWidth="1"/>
    <col min="1806" max="1806" width="1.28515625" style="120" customWidth="1"/>
    <col min="1807" max="1807" width="2.140625" style="120" customWidth="1"/>
    <col min="1808" max="1808" width="12.28515625" style="120" customWidth="1"/>
    <col min="1809" max="1809" width="7" style="120" customWidth="1"/>
    <col min="1810" max="1810" width="1" style="120" customWidth="1"/>
    <col min="1811" max="1811" width="10.5703125" style="120" customWidth="1"/>
    <col min="1812" max="1812" width="1" style="120" customWidth="1"/>
    <col min="1813" max="1813" width="13.7109375" style="120" customWidth="1"/>
    <col min="1814" max="1814" width="2.42578125" style="120" customWidth="1"/>
    <col min="1815" max="1815" width="3.28515625" style="120" customWidth="1"/>
    <col min="1816" max="1816" width="1.28515625" style="120" customWidth="1"/>
    <col min="1817" max="1817" width="2.28515625" style="120" customWidth="1"/>
    <col min="1818" max="1818" width="1" style="120" customWidth="1"/>
    <col min="1819" max="1819" width="7" style="120" customWidth="1"/>
    <col min="1820" max="1820" width="1.5703125" style="120" customWidth="1"/>
    <col min="1821" max="1821" width="1.28515625" style="120" customWidth="1"/>
    <col min="1822" max="1822" width="1" style="120" customWidth="1"/>
    <col min="1823" max="1823" width="8" style="120" customWidth="1"/>
    <col min="1824" max="2048" width="8.85546875" style="120"/>
    <col min="2049" max="2049" width="8" style="120" customWidth="1"/>
    <col min="2050" max="2051" width="1" style="120" customWidth="1"/>
    <col min="2052" max="2052" width="2.7109375" style="120" customWidth="1"/>
    <col min="2053" max="2053" width="1.5703125" style="120" customWidth="1"/>
    <col min="2054" max="2054" width="1.85546875" style="120" customWidth="1"/>
    <col min="2055" max="2055" width="4.7109375" style="120" customWidth="1"/>
    <col min="2056" max="2056" width="1.5703125" style="120" customWidth="1"/>
    <col min="2057" max="2057" width="2" style="120" customWidth="1"/>
    <col min="2058" max="2058" width="1.5703125" style="120" customWidth="1"/>
    <col min="2059" max="2059" width="1.85546875" style="120" customWidth="1"/>
    <col min="2060" max="2060" width="8.140625" style="120" customWidth="1"/>
    <col min="2061" max="2061" width="12.140625" style="120" customWidth="1"/>
    <col min="2062" max="2062" width="1.28515625" style="120" customWidth="1"/>
    <col min="2063" max="2063" width="2.140625" style="120" customWidth="1"/>
    <col min="2064" max="2064" width="12.28515625" style="120" customWidth="1"/>
    <col min="2065" max="2065" width="7" style="120" customWidth="1"/>
    <col min="2066" max="2066" width="1" style="120" customWidth="1"/>
    <col min="2067" max="2067" width="10.5703125" style="120" customWidth="1"/>
    <col min="2068" max="2068" width="1" style="120" customWidth="1"/>
    <col min="2069" max="2069" width="13.7109375" style="120" customWidth="1"/>
    <col min="2070" max="2070" width="2.42578125" style="120" customWidth="1"/>
    <col min="2071" max="2071" width="3.28515625" style="120" customWidth="1"/>
    <col min="2072" max="2072" width="1.28515625" style="120" customWidth="1"/>
    <col min="2073" max="2073" width="2.28515625" style="120" customWidth="1"/>
    <col min="2074" max="2074" width="1" style="120" customWidth="1"/>
    <col min="2075" max="2075" width="7" style="120" customWidth="1"/>
    <col min="2076" max="2076" width="1.5703125" style="120" customWidth="1"/>
    <col min="2077" max="2077" width="1.28515625" style="120" customWidth="1"/>
    <col min="2078" max="2078" width="1" style="120" customWidth="1"/>
    <col min="2079" max="2079" width="8" style="120" customWidth="1"/>
    <col min="2080" max="2304" width="8.85546875" style="120"/>
    <col min="2305" max="2305" width="8" style="120" customWidth="1"/>
    <col min="2306" max="2307" width="1" style="120" customWidth="1"/>
    <col min="2308" max="2308" width="2.7109375" style="120" customWidth="1"/>
    <col min="2309" max="2309" width="1.5703125" style="120" customWidth="1"/>
    <col min="2310" max="2310" width="1.85546875" style="120" customWidth="1"/>
    <col min="2311" max="2311" width="4.7109375" style="120" customWidth="1"/>
    <col min="2312" max="2312" width="1.5703125" style="120" customWidth="1"/>
    <col min="2313" max="2313" width="2" style="120" customWidth="1"/>
    <col min="2314" max="2314" width="1.5703125" style="120" customWidth="1"/>
    <col min="2315" max="2315" width="1.85546875" style="120" customWidth="1"/>
    <col min="2316" max="2316" width="8.140625" style="120" customWidth="1"/>
    <col min="2317" max="2317" width="12.140625" style="120" customWidth="1"/>
    <col min="2318" max="2318" width="1.28515625" style="120" customWidth="1"/>
    <col min="2319" max="2319" width="2.140625" style="120" customWidth="1"/>
    <col min="2320" max="2320" width="12.28515625" style="120" customWidth="1"/>
    <col min="2321" max="2321" width="7" style="120" customWidth="1"/>
    <col min="2322" max="2322" width="1" style="120" customWidth="1"/>
    <col min="2323" max="2323" width="10.5703125" style="120" customWidth="1"/>
    <col min="2324" max="2324" width="1" style="120" customWidth="1"/>
    <col min="2325" max="2325" width="13.7109375" style="120" customWidth="1"/>
    <col min="2326" max="2326" width="2.42578125" style="120" customWidth="1"/>
    <col min="2327" max="2327" width="3.28515625" style="120" customWidth="1"/>
    <col min="2328" max="2328" width="1.28515625" style="120" customWidth="1"/>
    <col min="2329" max="2329" width="2.28515625" style="120" customWidth="1"/>
    <col min="2330" max="2330" width="1" style="120" customWidth="1"/>
    <col min="2331" max="2331" width="7" style="120" customWidth="1"/>
    <col min="2332" max="2332" width="1.5703125" style="120" customWidth="1"/>
    <col min="2333" max="2333" width="1.28515625" style="120" customWidth="1"/>
    <col min="2334" max="2334" width="1" style="120" customWidth="1"/>
    <col min="2335" max="2335" width="8" style="120" customWidth="1"/>
    <col min="2336" max="2560" width="8.85546875" style="120"/>
    <col min="2561" max="2561" width="8" style="120" customWidth="1"/>
    <col min="2562" max="2563" width="1" style="120" customWidth="1"/>
    <col min="2564" max="2564" width="2.7109375" style="120" customWidth="1"/>
    <col min="2565" max="2565" width="1.5703125" style="120" customWidth="1"/>
    <col min="2566" max="2566" width="1.85546875" style="120" customWidth="1"/>
    <col min="2567" max="2567" width="4.7109375" style="120" customWidth="1"/>
    <col min="2568" max="2568" width="1.5703125" style="120" customWidth="1"/>
    <col min="2569" max="2569" width="2" style="120" customWidth="1"/>
    <col min="2570" max="2570" width="1.5703125" style="120" customWidth="1"/>
    <col min="2571" max="2571" width="1.85546875" style="120" customWidth="1"/>
    <col min="2572" max="2572" width="8.140625" style="120" customWidth="1"/>
    <col min="2573" max="2573" width="12.140625" style="120" customWidth="1"/>
    <col min="2574" max="2574" width="1.28515625" style="120" customWidth="1"/>
    <col min="2575" max="2575" width="2.140625" style="120" customWidth="1"/>
    <col min="2576" max="2576" width="12.28515625" style="120" customWidth="1"/>
    <col min="2577" max="2577" width="7" style="120" customWidth="1"/>
    <col min="2578" max="2578" width="1" style="120" customWidth="1"/>
    <col min="2579" max="2579" width="10.5703125" style="120" customWidth="1"/>
    <col min="2580" max="2580" width="1" style="120" customWidth="1"/>
    <col min="2581" max="2581" width="13.7109375" style="120" customWidth="1"/>
    <col min="2582" max="2582" width="2.42578125" style="120" customWidth="1"/>
    <col min="2583" max="2583" width="3.28515625" style="120" customWidth="1"/>
    <col min="2584" max="2584" width="1.28515625" style="120" customWidth="1"/>
    <col min="2585" max="2585" width="2.28515625" style="120" customWidth="1"/>
    <col min="2586" max="2586" width="1" style="120" customWidth="1"/>
    <col min="2587" max="2587" width="7" style="120" customWidth="1"/>
    <col min="2588" max="2588" width="1.5703125" style="120" customWidth="1"/>
    <col min="2589" max="2589" width="1.28515625" style="120" customWidth="1"/>
    <col min="2590" max="2590" width="1" style="120" customWidth="1"/>
    <col min="2591" max="2591" width="8" style="120" customWidth="1"/>
    <col min="2592" max="2816" width="8.85546875" style="120"/>
    <col min="2817" max="2817" width="8" style="120" customWidth="1"/>
    <col min="2818" max="2819" width="1" style="120" customWidth="1"/>
    <col min="2820" max="2820" width="2.7109375" style="120" customWidth="1"/>
    <col min="2821" max="2821" width="1.5703125" style="120" customWidth="1"/>
    <col min="2822" max="2822" width="1.85546875" style="120" customWidth="1"/>
    <col min="2823" max="2823" width="4.7109375" style="120" customWidth="1"/>
    <col min="2824" max="2824" width="1.5703125" style="120" customWidth="1"/>
    <col min="2825" max="2825" width="2" style="120" customWidth="1"/>
    <col min="2826" max="2826" width="1.5703125" style="120" customWidth="1"/>
    <col min="2827" max="2827" width="1.85546875" style="120" customWidth="1"/>
    <col min="2828" max="2828" width="8.140625" style="120" customWidth="1"/>
    <col min="2829" max="2829" width="12.140625" style="120" customWidth="1"/>
    <col min="2830" max="2830" width="1.28515625" style="120" customWidth="1"/>
    <col min="2831" max="2831" width="2.140625" style="120" customWidth="1"/>
    <col min="2832" max="2832" width="12.28515625" style="120" customWidth="1"/>
    <col min="2833" max="2833" width="7" style="120" customWidth="1"/>
    <col min="2834" max="2834" width="1" style="120" customWidth="1"/>
    <col min="2835" max="2835" width="10.5703125" style="120" customWidth="1"/>
    <col min="2836" max="2836" width="1" style="120" customWidth="1"/>
    <col min="2837" max="2837" width="13.7109375" style="120" customWidth="1"/>
    <col min="2838" max="2838" width="2.42578125" style="120" customWidth="1"/>
    <col min="2839" max="2839" width="3.28515625" style="120" customWidth="1"/>
    <col min="2840" max="2840" width="1.28515625" style="120" customWidth="1"/>
    <col min="2841" max="2841" width="2.28515625" style="120" customWidth="1"/>
    <col min="2842" max="2842" width="1" style="120" customWidth="1"/>
    <col min="2843" max="2843" width="7" style="120" customWidth="1"/>
    <col min="2844" max="2844" width="1.5703125" style="120" customWidth="1"/>
    <col min="2845" max="2845" width="1.28515625" style="120" customWidth="1"/>
    <col min="2846" max="2846" width="1" style="120" customWidth="1"/>
    <col min="2847" max="2847" width="8" style="120" customWidth="1"/>
    <col min="2848" max="3072" width="8.85546875" style="120"/>
    <col min="3073" max="3073" width="8" style="120" customWidth="1"/>
    <col min="3074" max="3075" width="1" style="120" customWidth="1"/>
    <col min="3076" max="3076" width="2.7109375" style="120" customWidth="1"/>
    <col min="3077" max="3077" width="1.5703125" style="120" customWidth="1"/>
    <col min="3078" max="3078" width="1.85546875" style="120" customWidth="1"/>
    <col min="3079" max="3079" width="4.7109375" style="120" customWidth="1"/>
    <col min="3080" max="3080" width="1.5703125" style="120" customWidth="1"/>
    <col min="3081" max="3081" width="2" style="120" customWidth="1"/>
    <col min="3082" max="3082" width="1.5703125" style="120" customWidth="1"/>
    <col min="3083" max="3083" width="1.85546875" style="120" customWidth="1"/>
    <col min="3084" max="3084" width="8.140625" style="120" customWidth="1"/>
    <col min="3085" max="3085" width="12.140625" style="120" customWidth="1"/>
    <col min="3086" max="3086" width="1.28515625" style="120" customWidth="1"/>
    <col min="3087" max="3087" width="2.140625" style="120" customWidth="1"/>
    <col min="3088" max="3088" width="12.28515625" style="120" customWidth="1"/>
    <col min="3089" max="3089" width="7" style="120" customWidth="1"/>
    <col min="3090" max="3090" width="1" style="120" customWidth="1"/>
    <col min="3091" max="3091" width="10.5703125" style="120" customWidth="1"/>
    <col min="3092" max="3092" width="1" style="120" customWidth="1"/>
    <col min="3093" max="3093" width="13.7109375" style="120" customWidth="1"/>
    <col min="3094" max="3094" width="2.42578125" style="120" customWidth="1"/>
    <col min="3095" max="3095" width="3.28515625" style="120" customWidth="1"/>
    <col min="3096" max="3096" width="1.28515625" style="120" customWidth="1"/>
    <col min="3097" max="3097" width="2.28515625" style="120" customWidth="1"/>
    <col min="3098" max="3098" width="1" style="120" customWidth="1"/>
    <col min="3099" max="3099" width="7" style="120" customWidth="1"/>
    <col min="3100" max="3100" width="1.5703125" style="120" customWidth="1"/>
    <col min="3101" max="3101" width="1.28515625" style="120" customWidth="1"/>
    <col min="3102" max="3102" width="1" style="120" customWidth="1"/>
    <col min="3103" max="3103" width="8" style="120" customWidth="1"/>
    <col min="3104" max="3328" width="8.85546875" style="120"/>
    <col min="3329" max="3329" width="8" style="120" customWidth="1"/>
    <col min="3330" max="3331" width="1" style="120" customWidth="1"/>
    <col min="3332" max="3332" width="2.7109375" style="120" customWidth="1"/>
    <col min="3333" max="3333" width="1.5703125" style="120" customWidth="1"/>
    <col min="3334" max="3334" width="1.85546875" style="120" customWidth="1"/>
    <col min="3335" max="3335" width="4.7109375" style="120" customWidth="1"/>
    <col min="3336" max="3336" width="1.5703125" style="120" customWidth="1"/>
    <col min="3337" max="3337" width="2" style="120" customWidth="1"/>
    <col min="3338" max="3338" width="1.5703125" style="120" customWidth="1"/>
    <col min="3339" max="3339" width="1.85546875" style="120" customWidth="1"/>
    <col min="3340" max="3340" width="8.140625" style="120" customWidth="1"/>
    <col min="3341" max="3341" width="12.140625" style="120" customWidth="1"/>
    <col min="3342" max="3342" width="1.28515625" style="120" customWidth="1"/>
    <col min="3343" max="3343" width="2.140625" style="120" customWidth="1"/>
    <col min="3344" max="3344" width="12.28515625" style="120" customWidth="1"/>
    <col min="3345" max="3345" width="7" style="120" customWidth="1"/>
    <col min="3346" max="3346" width="1" style="120" customWidth="1"/>
    <col min="3347" max="3347" width="10.5703125" style="120" customWidth="1"/>
    <col min="3348" max="3348" width="1" style="120" customWidth="1"/>
    <col min="3349" max="3349" width="13.7109375" style="120" customWidth="1"/>
    <col min="3350" max="3350" width="2.42578125" style="120" customWidth="1"/>
    <col min="3351" max="3351" width="3.28515625" style="120" customWidth="1"/>
    <col min="3352" max="3352" width="1.28515625" style="120" customWidth="1"/>
    <col min="3353" max="3353" width="2.28515625" style="120" customWidth="1"/>
    <col min="3354" max="3354" width="1" style="120" customWidth="1"/>
    <col min="3355" max="3355" width="7" style="120" customWidth="1"/>
    <col min="3356" max="3356" width="1.5703125" style="120" customWidth="1"/>
    <col min="3357" max="3357" width="1.28515625" style="120" customWidth="1"/>
    <col min="3358" max="3358" width="1" style="120" customWidth="1"/>
    <col min="3359" max="3359" width="8" style="120" customWidth="1"/>
    <col min="3360" max="3584" width="8.85546875" style="120"/>
    <col min="3585" max="3585" width="8" style="120" customWidth="1"/>
    <col min="3586" max="3587" width="1" style="120" customWidth="1"/>
    <col min="3588" max="3588" width="2.7109375" style="120" customWidth="1"/>
    <col min="3589" max="3589" width="1.5703125" style="120" customWidth="1"/>
    <col min="3590" max="3590" width="1.85546875" style="120" customWidth="1"/>
    <col min="3591" max="3591" width="4.7109375" style="120" customWidth="1"/>
    <col min="3592" max="3592" width="1.5703125" style="120" customWidth="1"/>
    <col min="3593" max="3593" width="2" style="120" customWidth="1"/>
    <col min="3594" max="3594" width="1.5703125" style="120" customWidth="1"/>
    <col min="3595" max="3595" width="1.85546875" style="120" customWidth="1"/>
    <col min="3596" max="3596" width="8.140625" style="120" customWidth="1"/>
    <col min="3597" max="3597" width="12.140625" style="120" customWidth="1"/>
    <col min="3598" max="3598" width="1.28515625" style="120" customWidth="1"/>
    <col min="3599" max="3599" width="2.140625" style="120" customWidth="1"/>
    <col min="3600" max="3600" width="12.28515625" style="120" customWidth="1"/>
    <col min="3601" max="3601" width="7" style="120" customWidth="1"/>
    <col min="3602" max="3602" width="1" style="120" customWidth="1"/>
    <col min="3603" max="3603" width="10.5703125" style="120" customWidth="1"/>
    <col min="3604" max="3604" width="1" style="120" customWidth="1"/>
    <col min="3605" max="3605" width="13.7109375" style="120" customWidth="1"/>
    <col min="3606" max="3606" width="2.42578125" style="120" customWidth="1"/>
    <col min="3607" max="3607" width="3.28515625" style="120" customWidth="1"/>
    <col min="3608" max="3608" width="1.28515625" style="120" customWidth="1"/>
    <col min="3609" max="3609" width="2.28515625" style="120" customWidth="1"/>
    <col min="3610" max="3610" width="1" style="120" customWidth="1"/>
    <col min="3611" max="3611" width="7" style="120" customWidth="1"/>
    <col min="3612" max="3612" width="1.5703125" style="120" customWidth="1"/>
    <col min="3613" max="3613" width="1.28515625" style="120" customWidth="1"/>
    <col min="3614" max="3614" width="1" style="120" customWidth="1"/>
    <col min="3615" max="3615" width="8" style="120" customWidth="1"/>
    <col min="3616" max="3840" width="8.85546875" style="120"/>
    <col min="3841" max="3841" width="8" style="120" customWidth="1"/>
    <col min="3842" max="3843" width="1" style="120" customWidth="1"/>
    <col min="3844" max="3844" width="2.7109375" style="120" customWidth="1"/>
    <col min="3845" max="3845" width="1.5703125" style="120" customWidth="1"/>
    <col min="3846" max="3846" width="1.85546875" style="120" customWidth="1"/>
    <col min="3847" max="3847" width="4.7109375" style="120" customWidth="1"/>
    <col min="3848" max="3848" width="1.5703125" style="120" customWidth="1"/>
    <col min="3849" max="3849" width="2" style="120" customWidth="1"/>
    <col min="3850" max="3850" width="1.5703125" style="120" customWidth="1"/>
    <col min="3851" max="3851" width="1.85546875" style="120" customWidth="1"/>
    <col min="3852" max="3852" width="8.140625" style="120" customWidth="1"/>
    <col min="3853" max="3853" width="12.140625" style="120" customWidth="1"/>
    <col min="3854" max="3854" width="1.28515625" style="120" customWidth="1"/>
    <col min="3855" max="3855" width="2.140625" style="120" customWidth="1"/>
    <col min="3856" max="3856" width="12.28515625" style="120" customWidth="1"/>
    <col min="3857" max="3857" width="7" style="120" customWidth="1"/>
    <col min="3858" max="3858" width="1" style="120" customWidth="1"/>
    <col min="3859" max="3859" width="10.5703125" style="120" customWidth="1"/>
    <col min="3860" max="3860" width="1" style="120" customWidth="1"/>
    <col min="3861" max="3861" width="13.7109375" style="120" customWidth="1"/>
    <col min="3862" max="3862" width="2.42578125" style="120" customWidth="1"/>
    <col min="3863" max="3863" width="3.28515625" style="120" customWidth="1"/>
    <col min="3864" max="3864" width="1.28515625" style="120" customWidth="1"/>
    <col min="3865" max="3865" width="2.28515625" style="120" customWidth="1"/>
    <col min="3866" max="3866" width="1" style="120" customWidth="1"/>
    <col min="3867" max="3867" width="7" style="120" customWidth="1"/>
    <col min="3868" max="3868" width="1.5703125" style="120" customWidth="1"/>
    <col min="3869" max="3869" width="1.28515625" style="120" customWidth="1"/>
    <col min="3870" max="3870" width="1" style="120" customWidth="1"/>
    <col min="3871" max="3871" width="8" style="120" customWidth="1"/>
    <col min="3872" max="4096" width="8.85546875" style="120"/>
    <col min="4097" max="4097" width="8" style="120" customWidth="1"/>
    <col min="4098" max="4099" width="1" style="120" customWidth="1"/>
    <col min="4100" max="4100" width="2.7109375" style="120" customWidth="1"/>
    <col min="4101" max="4101" width="1.5703125" style="120" customWidth="1"/>
    <col min="4102" max="4102" width="1.85546875" style="120" customWidth="1"/>
    <col min="4103" max="4103" width="4.7109375" style="120" customWidth="1"/>
    <col min="4104" max="4104" width="1.5703125" style="120" customWidth="1"/>
    <col min="4105" max="4105" width="2" style="120" customWidth="1"/>
    <col min="4106" max="4106" width="1.5703125" style="120" customWidth="1"/>
    <col min="4107" max="4107" width="1.85546875" style="120" customWidth="1"/>
    <col min="4108" max="4108" width="8.140625" style="120" customWidth="1"/>
    <col min="4109" max="4109" width="12.140625" style="120" customWidth="1"/>
    <col min="4110" max="4110" width="1.28515625" style="120" customWidth="1"/>
    <col min="4111" max="4111" width="2.140625" style="120" customWidth="1"/>
    <col min="4112" max="4112" width="12.28515625" style="120" customWidth="1"/>
    <col min="4113" max="4113" width="7" style="120" customWidth="1"/>
    <col min="4114" max="4114" width="1" style="120" customWidth="1"/>
    <col min="4115" max="4115" width="10.5703125" style="120" customWidth="1"/>
    <col min="4116" max="4116" width="1" style="120" customWidth="1"/>
    <col min="4117" max="4117" width="13.7109375" style="120" customWidth="1"/>
    <col min="4118" max="4118" width="2.42578125" style="120" customWidth="1"/>
    <col min="4119" max="4119" width="3.28515625" style="120" customWidth="1"/>
    <col min="4120" max="4120" width="1.28515625" style="120" customWidth="1"/>
    <col min="4121" max="4121" width="2.28515625" style="120" customWidth="1"/>
    <col min="4122" max="4122" width="1" style="120" customWidth="1"/>
    <col min="4123" max="4123" width="7" style="120" customWidth="1"/>
    <col min="4124" max="4124" width="1.5703125" style="120" customWidth="1"/>
    <col min="4125" max="4125" width="1.28515625" style="120" customWidth="1"/>
    <col min="4126" max="4126" width="1" style="120" customWidth="1"/>
    <col min="4127" max="4127" width="8" style="120" customWidth="1"/>
    <col min="4128" max="4352" width="8.85546875" style="120"/>
    <col min="4353" max="4353" width="8" style="120" customWidth="1"/>
    <col min="4354" max="4355" width="1" style="120" customWidth="1"/>
    <col min="4356" max="4356" width="2.7109375" style="120" customWidth="1"/>
    <col min="4357" max="4357" width="1.5703125" style="120" customWidth="1"/>
    <col min="4358" max="4358" width="1.85546875" style="120" customWidth="1"/>
    <col min="4359" max="4359" width="4.7109375" style="120" customWidth="1"/>
    <col min="4360" max="4360" width="1.5703125" style="120" customWidth="1"/>
    <col min="4361" max="4361" width="2" style="120" customWidth="1"/>
    <col min="4362" max="4362" width="1.5703125" style="120" customWidth="1"/>
    <col min="4363" max="4363" width="1.85546875" style="120" customWidth="1"/>
    <col min="4364" max="4364" width="8.140625" style="120" customWidth="1"/>
    <col min="4365" max="4365" width="12.140625" style="120" customWidth="1"/>
    <col min="4366" max="4366" width="1.28515625" style="120" customWidth="1"/>
    <col min="4367" max="4367" width="2.140625" style="120" customWidth="1"/>
    <col min="4368" max="4368" width="12.28515625" style="120" customWidth="1"/>
    <col min="4369" max="4369" width="7" style="120" customWidth="1"/>
    <col min="4370" max="4370" width="1" style="120" customWidth="1"/>
    <col min="4371" max="4371" width="10.5703125" style="120" customWidth="1"/>
    <col min="4372" max="4372" width="1" style="120" customWidth="1"/>
    <col min="4373" max="4373" width="13.7109375" style="120" customWidth="1"/>
    <col min="4374" max="4374" width="2.42578125" style="120" customWidth="1"/>
    <col min="4375" max="4375" width="3.28515625" style="120" customWidth="1"/>
    <col min="4376" max="4376" width="1.28515625" style="120" customWidth="1"/>
    <col min="4377" max="4377" width="2.28515625" style="120" customWidth="1"/>
    <col min="4378" max="4378" width="1" style="120" customWidth="1"/>
    <col min="4379" max="4379" width="7" style="120" customWidth="1"/>
    <col min="4380" max="4380" width="1.5703125" style="120" customWidth="1"/>
    <col min="4381" max="4381" width="1.28515625" style="120" customWidth="1"/>
    <col min="4382" max="4382" width="1" style="120" customWidth="1"/>
    <col min="4383" max="4383" width="8" style="120" customWidth="1"/>
    <col min="4384" max="4608" width="8.85546875" style="120"/>
    <col min="4609" max="4609" width="8" style="120" customWidth="1"/>
    <col min="4610" max="4611" width="1" style="120" customWidth="1"/>
    <col min="4612" max="4612" width="2.7109375" style="120" customWidth="1"/>
    <col min="4613" max="4613" width="1.5703125" style="120" customWidth="1"/>
    <col min="4614" max="4614" width="1.85546875" style="120" customWidth="1"/>
    <col min="4615" max="4615" width="4.7109375" style="120" customWidth="1"/>
    <col min="4616" max="4616" width="1.5703125" style="120" customWidth="1"/>
    <col min="4617" max="4617" width="2" style="120" customWidth="1"/>
    <col min="4618" max="4618" width="1.5703125" style="120" customWidth="1"/>
    <col min="4619" max="4619" width="1.85546875" style="120" customWidth="1"/>
    <col min="4620" max="4620" width="8.140625" style="120" customWidth="1"/>
    <col min="4621" max="4621" width="12.140625" style="120" customWidth="1"/>
    <col min="4622" max="4622" width="1.28515625" style="120" customWidth="1"/>
    <col min="4623" max="4623" width="2.140625" style="120" customWidth="1"/>
    <col min="4624" max="4624" width="12.28515625" style="120" customWidth="1"/>
    <col min="4625" max="4625" width="7" style="120" customWidth="1"/>
    <col min="4626" max="4626" width="1" style="120" customWidth="1"/>
    <col min="4627" max="4627" width="10.5703125" style="120" customWidth="1"/>
    <col min="4628" max="4628" width="1" style="120" customWidth="1"/>
    <col min="4629" max="4629" width="13.7109375" style="120" customWidth="1"/>
    <col min="4630" max="4630" width="2.42578125" style="120" customWidth="1"/>
    <col min="4631" max="4631" width="3.28515625" style="120" customWidth="1"/>
    <col min="4632" max="4632" width="1.28515625" style="120" customWidth="1"/>
    <col min="4633" max="4633" width="2.28515625" style="120" customWidth="1"/>
    <col min="4634" max="4634" width="1" style="120" customWidth="1"/>
    <col min="4635" max="4635" width="7" style="120" customWidth="1"/>
    <col min="4636" max="4636" width="1.5703125" style="120" customWidth="1"/>
    <col min="4637" max="4637" width="1.28515625" style="120" customWidth="1"/>
    <col min="4638" max="4638" width="1" style="120" customWidth="1"/>
    <col min="4639" max="4639" width="8" style="120" customWidth="1"/>
    <col min="4640" max="4864" width="8.85546875" style="120"/>
    <col min="4865" max="4865" width="8" style="120" customWidth="1"/>
    <col min="4866" max="4867" width="1" style="120" customWidth="1"/>
    <col min="4868" max="4868" width="2.7109375" style="120" customWidth="1"/>
    <col min="4869" max="4869" width="1.5703125" style="120" customWidth="1"/>
    <col min="4870" max="4870" width="1.85546875" style="120" customWidth="1"/>
    <col min="4871" max="4871" width="4.7109375" style="120" customWidth="1"/>
    <col min="4872" max="4872" width="1.5703125" style="120" customWidth="1"/>
    <col min="4873" max="4873" width="2" style="120" customWidth="1"/>
    <col min="4874" max="4874" width="1.5703125" style="120" customWidth="1"/>
    <col min="4875" max="4875" width="1.85546875" style="120" customWidth="1"/>
    <col min="4876" max="4876" width="8.140625" style="120" customWidth="1"/>
    <col min="4877" max="4877" width="12.140625" style="120" customWidth="1"/>
    <col min="4878" max="4878" width="1.28515625" style="120" customWidth="1"/>
    <col min="4879" max="4879" width="2.140625" style="120" customWidth="1"/>
    <col min="4880" max="4880" width="12.28515625" style="120" customWidth="1"/>
    <col min="4881" max="4881" width="7" style="120" customWidth="1"/>
    <col min="4882" max="4882" width="1" style="120" customWidth="1"/>
    <col min="4883" max="4883" width="10.5703125" style="120" customWidth="1"/>
    <col min="4884" max="4884" width="1" style="120" customWidth="1"/>
    <col min="4885" max="4885" width="13.7109375" style="120" customWidth="1"/>
    <col min="4886" max="4886" width="2.42578125" style="120" customWidth="1"/>
    <col min="4887" max="4887" width="3.28515625" style="120" customWidth="1"/>
    <col min="4888" max="4888" width="1.28515625" style="120" customWidth="1"/>
    <col min="4889" max="4889" width="2.28515625" style="120" customWidth="1"/>
    <col min="4890" max="4890" width="1" style="120" customWidth="1"/>
    <col min="4891" max="4891" width="7" style="120" customWidth="1"/>
    <col min="4892" max="4892" width="1.5703125" style="120" customWidth="1"/>
    <col min="4893" max="4893" width="1.28515625" style="120" customWidth="1"/>
    <col min="4894" max="4894" width="1" style="120" customWidth="1"/>
    <col min="4895" max="4895" width="8" style="120" customWidth="1"/>
    <col min="4896" max="5120" width="8.85546875" style="120"/>
    <col min="5121" max="5121" width="8" style="120" customWidth="1"/>
    <col min="5122" max="5123" width="1" style="120" customWidth="1"/>
    <col min="5124" max="5124" width="2.7109375" style="120" customWidth="1"/>
    <col min="5125" max="5125" width="1.5703125" style="120" customWidth="1"/>
    <col min="5126" max="5126" width="1.85546875" style="120" customWidth="1"/>
    <col min="5127" max="5127" width="4.7109375" style="120" customWidth="1"/>
    <col min="5128" max="5128" width="1.5703125" style="120" customWidth="1"/>
    <col min="5129" max="5129" width="2" style="120" customWidth="1"/>
    <col min="5130" max="5130" width="1.5703125" style="120" customWidth="1"/>
    <col min="5131" max="5131" width="1.85546875" style="120" customWidth="1"/>
    <col min="5132" max="5132" width="8.140625" style="120" customWidth="1"/>
    <col min="5133" max="5133" width="12.140625" style="120" customWidth="1"/>
    <col min="5134" max="5134" width="1.28515625" style="120" customWidth="1"/>
    <col min="5135" max="5135" width="2.140625" style="120" customWidth="1"/>
    <col min="5136" max="5136" width="12.28515625" style="120" customWidth="1"/>
    <col min="5137" max="5137" width="7" style="120" customWidth="1"/>
    <col min="5138" max="5138" width="1" style="120" customWidth="1"/>
    <col min="5139" max="5139" width="10.5703125" style="120" customWidth="1"/>
    <col min="5140" max="5140" width="1" style="120" customWidth="1"/>
    <col min="5141" max="5141" width="13.7109375" style="120" customWidth="1"/>
    <col min="5142" max="5142" width="2.42578125" style="120" customWidth="1"/>
    <col min="5143" max="5143" width="3.28515625" style="120" customWidth="1"/>
    <col min="5144" max="5144" width="1.28515625" style="120" customWidth="1"/>
    <col min="5145" max="5145" width="2.28515625" style="120" customWidth="1"/>
    <col min="5146" max="5146" width="1" style="120" customWidth="1"/>
    <col min="5147" max="5147" width="7" style="120" customWidth="1"/>
    <col min="5148" max="5148" width="1.5703125" style="120" customWidth="1"/>
    <col min="5149" max="5149" width="1.28515625" style="120" customWidth="1"/>
    <col min="5150" max="5150" width="1" style="120" customWidth="1"/>
    <col min="5151" max="5151" width="8" style="120" customWidth="1"/>
    <col min="5152" max="5376" width="8.85546875" style="120"/>
    <col min="5377" max="5377" width="8" style="120" customWidth="1"/>
    <col min="5378" max="5379" width="1" style="120" customWidth="1"/>
    <col min="5380" max="5380" width="2.7109375" style="120" customWidth="1"/>
    <col min="5381" max="5381" width="1.5703125" style="120" customWidth="1"/>
    <col min="5382" max="5382" width="1.85546875" style="120" customWidth="1"/>
    <col min="5383" max="5383" width="4.7109375" style="120" customWidth="1"/>
    <col min="5384" max="5384" width="1.5703125" style="120" customWidth="1"/>
    <col min="5385" max="5385" width="2" style="120" customWidth="1"/>
    <col min="5386" max="5386" width="1.5703125" style="120" customWidth="1"/>
    <col min="5387" max="5387" width="1.85546875" style="120" customWidth="1"/>
    <col min="5388" max="5388" width="8.140625" style="120" customWidth="1"/>
    <col min="5389" max="5389" width="12.140625" style="120" customWidth="1"/>
    <col min="5390" max="5390" width="1.28515625" style="120" customWidth="1"/>
    <col min="5391" max="5391" width="2.140625" style="120" customWidth="1"/>
    <col min="5392" max="5392" width="12.28515625" style="120" customWidth="1"/>
    <col min="5393" max="5393" width="7" style="120" customWidth="1"/>
    <col min="5394" max="5394" width="1" style="120" customWidth="1"/>
    <col min="5395" max="5395" width="10.5703125" style="120" customWidth="1"/>
    <col min="5396" max="5396" width="1" style="120" customWidth="1"/>
    <col min="5397" max="5397" width="13.7109375" style="120" customWidth="1"/>
    <col min="5398" max="5398" width="2.42578125" style="120" customWidth="1"/>
    <col min="5399" max="5399" width="3.28515625" style="120" customWidth="1"/>
    <col min="5400" max="5400" width="1.28515625" style="120" customWidth="1"/>
    <col min="5401" max="5401" width="2.28515625" style="120" customWidth="1"/>
    <col min="5402" max="5402" width="1" style="120" customWidth="1"/>
    <col min="5403" max="5403" width="7" style="120" customWidth="1"/>
    <col min="5404" max="5404" width="1.5703125" style="120" customWidth="1"/>
    <col min="5405" max="5405" width="1.28515625" style="120" customWidth="1"/>
    <col min="5406" max="5406" width="1" style="120" customWidth="1"/>
    <col min="5407" max="5407" width="8" style="120" customWidth="1"/>
    <col min="5408" max="5632" width="8.85546875" style="120"/>
    <col min="5633" max="5633" width="8" style="120" customWidth="1"/>
    <col min="5634" max="5635" width="1" style="120" customWidth="1"/>
    <col min="5636" max="5636" width="2.7109375" style="120" customWidth="1"/>
    <col min="5637" max="5637" width="1.5703125" style="120" customWidth="1"/>
    <col min="5638" max="5638" width="1.85546875" style="120" customWidth="1"/>
    <col min="5639" max="5639" width="4.7109375" style="120" customWidth="1"/>
    <col min="5640" max="5640" width="1.5703125" style="120" customWidth="1"/>
    <col min="5641" max="5641" width="2" style="120" customWidth="1"/>
    <col min="5642" max="5642" width="1.5703125" style="120" customWidth="1"/>
    <col min="5643" max="5643" width="1.85546875" style="120" customWidth="1"/>
    <col min="5644" max="5644" width="8.140625" style="120" customWidth="1"/>
    <col min="5645" max="5645" width="12.140625" style="120" customWidth="1"/>
    <col min="5646" max="5646" width="1.28515625" style="120" customWidth="1"/>
    <col min="5647" max="5647" width="2.140625" style="120" customWidth="1"/>
    <col min="5648" max="5648" width="12.28515625" style="120" customWidth="1"/>
    <col min="5649" max="5649" width="7" style="120" customWidth="1"/>
    <col min="5650" max="5650" width="1" style="120" customWidth="1"/>
    <col min="5651" max="5651" width="10.5703125" style="120" customWidth="1"/>
    <col min="5652" max="5652" width="1" style="120" customWidth="1"/>
    <col min="5653" max="5653" width="13.7109375" style="120" customWidth="1"/>
    <col min="5654" max="5654" width="2.42578125" style="120" customWidth="1"/>
    <col min="5655" max="5655" width="3.28515625" style="120" customWidth="1"/>
    <col min="5656" max="5656" width="1.28515625" style="120" customWidth="1"/>
    <col min="5657" max="5657" width="2.28515625" style="120" customWidth="1"/>
    <col min="5658" max="5658" width="1" style="120" customWidth="1"/>
    <col min="5659" max="5659" width="7" style="120" customWidth="1"/>
    <col min="5660" max="5660" width="1.5703125" style="120" customWidth="1"/>
    <col min="5661" max="5661" width="1.28515625" style="120" customWidth="1"/>
    <col min="5662" max="5662" width="1" style="120" customWidth="1"/>
    <col min="5663" max="5663" width="8" style="120" customWidth="1"/>
    <col min="5664" max="5888" width="8.85546875" style="120"/>
    <col min="5889" max="5889" width="8" style="120" customWidth="1"/>
    <col min="5890" max="5891" width="1" style="120" customWidth="1"/>
    <col min="5892" max="5892" width="2.7109375" style="120" customWidth="1"/>
    <col min="5893" max="5893" width="1.5703125" style="120" customWidth="1"/>
    <col min="5894" max="5894" width="1.85546875" style="120" customWidth="1"/>
    <col min="5895" max="5895" width="4.7109375" style="120" customWidth="1"/>
    <col min="5896" max="5896" width="1.5703125" style="120" customWidth="1"/>
    <col min="5897" max="5897" width="2" style="120" customWidth="1"/>
    <col min="5898" max="5898" width="1.5703125" style="120" customWidth="1"/>
    <col min="5899" max="5899" width="1.85546875" style="120" customWidth="1"/>
    <col min="5900" max="5900" width="8.140625" style="120" customWidth="1"/>
    <col min="5901" max="5901" width="12.140625" style="120" customWidth="1"/>
    <col min="5902" max="5902" width="1.28515625" style="120" customWidth="1"/>
    <col min="5903" max="5903" width="2.140625" style="120" customWidth="1"/>
    <col min="5904" max="5904" width="12.28515625" style="120" customWidth="1"/>
    <col min="5905" max="5905" width="7" style="120" customWidth="1"/>
    <col min="5906" max="5906" width="1" style="120" customWidth="1"/>
    <col min="5907" max="5907" width="10.5703125" style="120" customWidth="1"/>
    <col min="5908" max="5908" width="1" style="120" customWidth="1"/>
    <col min="5909" max="5909" width="13.7109375" style="120" customWidth="1"/>
    <col min="5910" max="5910" width="2.42578125" style="120" customWidth="1"/>
    <col min="5911" max="5911" width="3.28515625" style="120" customWidth="1"/>
    <col min="5912" max="5912" width="1.28515625" style="120" customWidth="1"/>
    <col min="5913" max="5913" width="2.28515625" style="120" customWidth="1"/>
    <col min="5914" max="5914" width="1" style="120" customWidth="1"/>
    <col min="5915" max="5915" width="7" style="120" customWidth="1"/>
    <col min="5916" max="5916" width="1.5703125" style="120" customWidth="1"/>
    <col min="5917" max="5917" width="1.28515625" style="120" customWidth="1"/>
    <col min="5918" max="5918" width="1" style="120" customWidth="1"/>
    <col min="5919" max="5919" width="8" style="120" customWidth="1"/>
    <col min="5920" max="6144" width="8.85546875" style="120"/>
    <col min="6145" max="6145" width="8" style="120" customWidth="1"/>
    <col min="6146" max="6147" width="1" style="120" customWidth="1"/>
    <col min="6148" max="6148" width="2.7109375" style="120" customWidth="1"/>
    <col min="6149" max="6149" width="1.5703125" style="120" customWidth="1"/>
    <col min="6150" max="6150" width="1.85546875" style="120" customWidth="1"/>
    <col min="6151" max="6151" width="4.7109375" style="120" customWidth="1"/>
    <col min="6152" max="6152" width="1.5703125" style="120" customWidth="1"/>
    <col min="6153" max="6153" width="2" style="120" customWidth="1"/>
    <col min="6154" max="6154" width="1.5703125" style="120" customWidth="1"/>
    <col min="6155" max="6155" width="1.85546875" style="120" customWidth="1"/>
    <col min="6156" max="6156" width="8.140625" style="120" customWidth="1"/>
    <col min="6157" max="6157" width="12.140625" style="120" customWidth="1"/>
    <col min="6158" max="6158" width="1.28515625" style="120" customWidth="1"/>
    <col min="6159" max="6159" width="2.140625" style="120" customWidth="1"/>
    <col min="6160" max="6160" width="12.28515625" style="120" customWidth="1"/>
    <col min="6161" max="6161" width="7" style="120" customWidth="1"/>
    <col min="6162" max="6162" width="1" style="120" customWidth="1"/>
    <col min="6163" max="6163" width="10.5703125" style="120" customWidth="1"/>
    <col min="6164" max="6164" width="1" style="120" customWidth="1"/>
    <col min="6165" max="6165" width="13.7109375" style="120" customWidth="1"/>
    <col min="6166" max="6166" width="2.42578125" style="120" customWidth="1"/>
    <col min="6167" max="6167" width="3.28515625" style="120" customWidth="1"/>
    <col min="6168" max="6168" width="1.28515625" style="120" customWidth="1"/>
    <col min="6169" max="6169" width="2.28515625" style="120" customWidth="1"/>
    <col min="6170" max="6170" width="1" style="120" customWidth="1"/>
    <col min="6171" max="6171" width="7" style="120" customWidth="1"/>
    <col min="6172" max="6172" width="1.5703125" style="120" customWidth="1"/>
    <col min="6173" max="6173" width="1.28515625" style="120" customWidth="1"/>
    <col min="6174" max="6174" width="1" style="120" customWidth="1"/>
    <col min="6175" max="6175" width="8" style="120" customWidth="1"/>
    <col min="6176" max="6400" width="8.85546875" style="120"/>
    <col min="6401" max="6401" width="8" style="120" customWidth="1"/>
    <col min="6402" max="6403" width="1" style="120" customWidth="1"/>
    <col min="6404" max="6404" width="2.7109375" style="120" customWidth="1"/>
    <col min="6405" max="6405" width="1.5703125" style="120" customWidth="1"/>
    <col min="6406" max="6406" width="1.85546875" style="120" customWidth="1"/>
    <col min="6407" max="6407" width="4.7109375" style="120" customWidth="1"/>
    <col min="6408" max="6408" width="1.5703125" style="120" customWidth="1"/>
    <col min="6409" max="6409" width="2" style="120" customWidth="1"/>
    <col min="6410" max="6410" width="1.5703125" style="120" customWidth="1"/>
    <col min="6411" max="6411" width="1.85546875" style="120" customWidth="1"/>
    <col min="6412" max="6412" width="8.140625" style="120" customWidth="1"/>
    <col min="6413" max="6413" width="12.140625" style="120" customWidth="1"/>
    <col min="6414" max="6414" width="1.28515625" style="120" customWidth="1"/>
    <col min="6415" max="6415" width="2.140625" style="120" customWidth="1"/>
    <col min="6416" max="6416" width="12.28515625" style="120" customWidth="1"/>
    <col min="6417" max="6417" width="7" style="120" customWidth="1"/>
    <col min="6418" max="6418" width="1" style="120" customWidth="1"/>
    <col min="6419" max="6419" width="10.5703125" style="120" customWidth="1"/>
    <col min="6420" max="6420" width="1" style="120" customWidth="1"/>
    <col min="6421" max="6421" width="13.7109375" style="120" customWidth="1"/>
    <col min="6422" max="6422" width="2.42578125" style="120" customWidth="1"/>
    <col min="6423" max="6423" width="3.28515625" style="120" customWidth="1"/>
    <col min="6424" max="6424" width="1.28515625" style="120" customWidth="1"/>
    <col min="6425" max="6425" width="2.28515625" style="120" customWidth="1"/>
    <col min="6426" max="6426" width="1" style="120" customWidth="1"/>
    <col min="6427" max="6427" width="7" style="120" customWidth="1"/>
    <col min="6428" max="6428" width="1.5703125" style="120" customWidth="1"/>
    <col min="6429" max="6429" width="1.28515625" style="120" customWidth="1"/>
    <col min="6430" max="6430" width="1" style="120" customWidth="1"/>
    <col min="6431" max="6431" width="8" style="120" customWidth="1"/>
    <col min="6432" max="6656" width="8.85546875" style="120"/>
    <col min="6657" max="6657" width="8" style="120" customWidth="1"/>
    <col min="6658" max="6659" width="1" style="120" customWidth="1"/>
    <col min="6660" max="6660" width="2.7109375" style="120" customWidth="1"/>
    <col min="6661" max="6661" width="1.5703125" style="120" customWidth="1"/>
    <col min="6662" max="6662" width="1.85546875" style="120" customWidth="1"/>
    <col min="6663" max="6663" width="4.7109375" style="120" customWidth="1"/>
    <col min="6664" max="6664" width="1.5703125" style="120" customWidth="1"/>
    <col min="6665" max="6665" width="2" style="120" customWidth="1"/>
    <col min="6666" max="6666" width="1.5703125" style="120" customWidth="1"/>
    <col min="6667" max="6667" width="1.85546875" style="120" customWidth="1"/>
    <col min="6668" max="6668" width="8.140625" style="120" customWidth="1"/>
    <col min="6669" max="6669" width="12.140625" style="120" customWidth="1"/>
    <col min="6670" max="6670" width="1.28515625" style="120" customWidth="1"/>
    <col min="6671" max="6671" width="2.140625" style="120" customWidth="1"/>
    <col min="6672" max="6672" width="12.28515625" style="120" customWidth="1"/>
    <col min="6673" max="6673" width="7" style="120" customWidth="1"/>
    <col min="6674" max="6674" width="1" style="120" customWidth="1"/>
    <col min="6675" max="6675" width="10.5703125" style="120" customWidth="1"/>
    <col min="6676" max="6676" width="1" style="120" customWidth="1"/>
    <col min="6677" max="6677" width="13.7109375" style="120" customWidth="1"/>
    <col min="6678" max="6678" width="2.42578125" style="120" customWidth="1"/>
    <col min="6679" max="6679" width="3.28515625" style="120" customWidth="1"/>
    <col min="6680" max="6680" width="1.28515625" style="120" customWidth="1"/>
    <col min="6681" max="6681" width="2.28515625" style="120" customWidth="1"/>
    <col min="6682" max="6682" width="1" style="120" customWidth="1"/>
    <col min="6683" max="6683" width="7" style="120" customWidth="1"/>
    <col min="6684" max="6684" width="1.5703125" style="120" customWidth="1"/>
    <col min="6685" max="6685" width="1.28515625" style="120" customWidth="1"/>
    <col min="6686" max="6686" width="1" style="120" customWidth="1"/>
    <col min="6687" max="6687" width="8" style="120" customWidth="1"/>
    <col min="6688" max="6912" width="8.85546875" style="120"/>
    <col min="6913" max="6913" width="8" style="120" customWidth="1"/>
    <col min="6914" max="6915" width="1" style="120" customWidth="1"/>
    <col min="6916" max="6916" width="2.7109375" style="120" customWidth="1"/>
    <col min="6917" max="6917" width="1.5703125" style="120" customWidth="1"/>
    <col min="6918" max="6918" width="1.85546875" style="120" customWidth="1"/>
    <col min="6919" max="6919" width="4.7109375" style="120" customWidth="1"/>
    <col min="6920" max="6920" width="1.5703125" style="120" customWidth="1"/>
    <col min="6921" max="6921" width="2" style="120" customWidth="1"/>
    <col min="6922" max="6922" width="1.5703125" style="120" customWidth="1"/>
    <col min="6923" max="6923" width="1.85546875" style="120" customWidth="1"/>
    <col min="6924" max="6924" width="8.140625" style="120" customWidth="1"/>
    <col min="6925" max="6925" width="12.140625" style="120" customWidth="1"/>
    <col min="6926" max="6926" width="1.28515625" style="120" customWidth="1"/>
    <col min="6927" max="6927" width="2.140625" style="120" customWidth="1"/>
    <col min="6928" max="6928" width="12.28515625" style="120" customWidth="1"/>
    <col min="6929" max="6929" width="7" style="120" customWidth="1"/>
    <col min="6930" max="6930" width="1" style="120" customWidth="1"/>
    <col min="6931" max="6931" width="10.5703125" style="120" customWidth="1"/>
    <col min="6932" max="6932" width="1" style="120" customWidth="1"/>
    <col min="6933" max="6933" width="13.7109375" style="120" customWidth="1"/>
    <col min="6934" max="6934" width="2.42578125" style="120" customWidth="1"/>
    <col min="6935" max="6935" width="3.28515625" style="120" customWidth="1"/>
    <col min="6936" max="6936" width="1.28515625" style="120" customWidth="1"/>
    <col min="6937" max="6937" width="2.28515625" style="120" customWidth="1"/>
    <col min="6938" max="6938" width="1" style="120" customWidth="1"/>
    <col min="6939" max="6939" width="7" style="120" customWidth="1"/>
    <col min="6940" max="6940" width="1.5703125" style="120" customWidth="1"/>
    <col min="6941" max="6941" width="1.28515625" style="120" customWidth="1"/>
    <col min="6942" max="6942" width="1" style="120" customWidth="1"/>
    <col min="6943" max="6943" width="8" style="120" customWidth="1"/>
    <col min="6944" max="7168" width="8.85546875" style="120"/>
    <col min="7169" max="7169" width="8" style="120" customWidth="1"/>
    <col min="7170" max="7171" width="1" style="120" customWidth="1"/>
    <col min="7172" max="7172" width="2.7109375" style="120" customWidth="1"/>
    <col min="7173" max="7173" width="1.5703125" style="120" customWidth="1"/>
    <col min="7174" max="7174" width="1.85546875" style="120" customWidth="1"/>
    <col min="7175" max="7175" width="4.7109375" style="120" customWidth="1"/>
    <col min="7176" max="7176" width="1.5703125" style="120" customWidth="1"/>
    <col min="7177" max="7177" width="2" style="120" customWidth="1"/>
    <col min="7178" max="7178" width="1.5703125" style="120" customWidth="1"/>
    <col min="7179" max="7179" width="1.85546875" style="120" customWidth="1"/>
    <col min="7180" max="7180" width="8.140625" style="120" customWidth="1"/>
    <col min="7181" max="7181" width="12.140625" style="120" customWidth="1"/>
    <col min="7182" max="7182" width="1.28515625" style="120" customWidth="1"/>
    <col min="7183" max="7183" width="2.140625" style="120" customWidth="1"/>
    <col min="7184" max="7184" width="12.28515625" style="120" customWidth="1"/>
    <col min="7185" max="7185" width="7" style="120" customWidth="1"/>
    <col min="7186" max="7186" width="1" style="120" customWidth="1"/>
    <col min="7187" max="7187" width="10.5703125" style="120" customWidth="1"/>
    <col min="7188" max="7188" width="1" style="120" customWidth="1"/>
    <col min="7189" max="7189" width="13.7109375" style="120" customWidth="1"/>
    <col min="7190" max="7190" width="2.42578125" style="120" customWidth="1"/>
    <col min="7191" max="7191" width="3.28515625" style="120" customWidth="1"/>
    <col min="7192" max="7192" width="1.28515625" style="120" customWidth="1"/>
    <col min="7193" max="7193" width="2.28515625" style="120" customWidth="1"/>
    <col min="7194" max="7194" width="1" style="120" customWidth="1"/>
    <col min="7195" max="7195" width="7" style="120" customWidth="1"/>
    <col min="7196" max="7196" width="1.5703125" style="120" customWidth="1"/>
    <col min="7197" max="7197" width="1.28515625" style="120" customWidth="1"/>
    <col min="7198" max="7198" width="1" style="120" customWidth="1"/>
    <col min="7199" max="7199" width="8" style="120" customWidth="1"/>
    <col min="7200" max="7424" width="8.85546875" style="120"/>
    <col min="7425" max="7425" width="8" style="120" customWidth="1"/>
    <col min="7426" max="7427" width="1" style="120" customWidth="1"/>
    <col min="7428" max="7428" width="2.7109375" style="120" customWidth="1"/>
    <col min="7429" max="7429" width="1.5703125" style="120" customWidth="1"/>
    <col min="7430" max="7430" width="1.85546875" style="120" customWidth="1"/>
    <col min="7431" max="7431" width="4.7109375" style="120" customWidth="1"/>
    <col min="7432" max="7432" width="1.5703125" style="120" customWidth="1"/>
    <col min="7433" max="7433" width="2" style="120" customWidth="1"/>
    <col min="7434" max="7434" width="1.5703125" style="120" customWidth="1"/>
    <col min="7435" max="7435" width="1.85546875" style="120" customWidth="1"/>
    <col min="7436" max="7436" width="8.140625" style="120" customWidth="1"/>
    <col min="7437" max="7437" width="12.140625" style="120" customWidth="1"/>
    <col min="7438" max="7438" width="1.28515625" style="120" customWidth="1"/>
    <col min="7439" max="7439" width="2.140625" style="120" customWidth="1"/>
    <col min="7440" max="7440" width="12.28515625" style="120" customWidth="1"/>
    <col min="7441" max="7441" width="7" style="120" customWidth="1"/>
    <col min="7442" max="7442" width="1" style="120" customWidth="1"/>
    <col min="7443" max="7443" width="10.5703125" style="120" customWidth="1"/>
    <col min="7444" max="7444" width="1" style="120" customWidth="1"/>
    <col min="7445" max="7445" width="13.7109375" style="120" customWidth="1"/>
    <col min="7446" max="7446" width="2.42578125" style="120" customWidth="1"/>
    <col min="7447" max="7447" width="3.28515625" style="120" customWidth="1"/>
    <col min="7448" max="7448" width="1.28515625" style="120" customWidth="1"/>
    <col min="7449" max="7449" width="2.28515625" style="120" customWidth="1"/>
    <col min="7450" max="7450" width="1" style="120" customWidth="1"/>
    <col min="7451" max="7451" width="7" style="120" customWidth="1"/>
    <col min="7452" max="7452" width="1.5703125" style="120" customWidth="1"/>
    <col min="7453" max="7453" width="1.28515625" style="120" customWidth="1"/>
    <col min="7454" max="7454" width="1" style="120" customWidth="1"/>
    <col min="7455" max="7455" width="8" style="120" customWidth="1"/>
    <col min="7456" max="7680" width="8.85546875" style="120"/>
    <col min="7681" max="7681" width="8" style="120" customWidth="1"/>
    <col min="7682" max="7683" width="1" style="120" customWidth="1"/>
    <col min="7684" max="7684" width="2.7109375" style="120" customWidth="1"/>
    <col min="7685" max="7685" width="1.5703125" style="120" customWidth="1"/>
    <col min="7686" max="7686" width="1.85546875" style="120" customWidth="1"/>
    <col min="7687" max="7687" width="4.7109375" style="120" customWidth="1"/>
    <col min="7688" max="7688" width="1.5703125" style="120" customWidth="1"/>
    <col min="7689" max="7689" width="2" style="120" customWidth="1"/>
    <col min="7690" max="7690" width="1.5703125" style="120" customWidth="1"/>
    <col min="7691" max="7691" width="1.85546875" style="120" customWidth="1"/>
    <col min="7692" max="7692" width="8.140625" style="120" customWidth="1"/>
    <col min="7693" max="7693" width="12.140625" style="120" customWidth="1"/>
    <col min="7694" max="7694" width="1.28515625" style="120" customWidth="1"/>
    <col min="7695" max="7695" width="2.140625" style="120" customWidth="1"/>
    <col min="7696" max="7696" width="12.28515625" style="120" customWidth="1"/>
    <col min="7697" max="7697" width="7" style="120" customWidth="1"/>
    <col min="7698" max="7698" width="1" style="120" customWidth="1"/>
    <col min="7699" max="7699" width="10.5703125" style="120" customWidth="1"/>
    <col min="7700" max="7700" width="1" style="120" customWidth="1"/>
    <col min="7701" max="7701" width="13.7109375" style="120" customWidth="1"/>
    <col min="7702" max="7702" width="2.42578125" style="120" customWidth="1"/>
    <col min="7703" max="7703" width="3.28515625" style="120" customWidth="1"/>
    <col min="7704" max="7704" width="1.28515625" style="120" customWidth="1"/>
    <col min="7705" max="7705" width="2.28515625" style="120" customWidth="1"/>
    <col min="7706" max="7706" width="1" style="120" customWidth="1"/>
    <col min="7707" max="7707" width="7" style="120" customWidth="1"/>
    <col min="7708" max="7708" width="1.5703125" style="120" customWidth="1"/>
    <col min="7709" max="7709" width="1.28515625" style="120" customWidth="1"/>
    <col min="7710" max="7710" width="1" style="120" customWidth="1"/>
    <col min="7711" max="7711" width="8" style="120" customWidth="1"/>
    <col min="7712" max="7936" width="8.85546875" style="120"/>
    <col min="7937" max="7937" width="8" style="120" customWidth="1"/>
    <col min="7938" max="7939" width="1" style="120" customWidth="1"/>
    <col min="7940" max="7940" width="2.7109375" style="120" customWidth="1"/>
    <col min="7941" max="7941" width="1.5703125" style="120" customWidth="1"/>
    <col min="7942" max="7942" width="1.85546875" style="120" customWidth="1"/>
    <col min="7943" max="7943" width="4.7109375" style="120" customWidth="1"/>
    <col min="7944" max="7944" width="1.5703125" style="120" customWidth="1"/>
    <col min="7945" max="7945" width="2" style="120" customWidth="1"/>
    <col min="7946" max="7946" width="1.5703125" style="120" customWidth="1"/>
    <col min="7947" max="7947" width="1.85546875" style="120" customWidth="1"/>
    <col min="7948" max="7948" width="8.140625" style="120" customWidth="1"/>
    <col min="7949" max="7949" width="12.140625" style="120" customWidth="1"/>
    <col min="7950" max="7950" width="1.28515625" style="120" customWidth="1"/>
    <col min="7951" max="7951" width="2.140625" style="120" customWidth="1"/>
    <col min="7952" max="7952" width="12.28515625" style="120" customWidth="1"/>
    <col min="7953" max="7953" width="7" style="120" customWidth="1"/>
    <col min="7954" max="7954" width="1" style="120" customWidth="1"/>
    <col min="7955" max="7955" width="10.5703125" style="120" customWidth="1"/>
    <col min="7956" max="7956" width="1" style="120" customWidth="1"/>
    <col min="7957" max="7957" width="13.7109375" style="120" customWidth="1"/>
    <col min="7958" max="7958" width="2.42578125" style="120" customWidth="1"/>
    <col min="7959" max="7959" width="3.28515625" style="120" customWidth="1"/>
    <col min="7960" max="7960" width="1.28515625" style="120" customWidth="1"/>
    <col min="7961" max="7961" width="2.28515625" style="120" customWidth="1"/>
    <col min="7962" max="7962" width="1" style="120" customWidth="1"/>
    <col min="7963" max="7963" width="7" style="120" customWidth="1"/>
    <col min="7964" max="7964" width="1.5703125" style="120" customWidth="1"/>
    <col min="7965" max="7965" width="1.28515625" style="120" customWidth="1"/>
    <col min="7966" max="7966" width="1" style="120" customWidth="1"/>
    <col min="7967" max="7967" width="8" style="120" customWidth="1"/>
    <col min="7968" max="8192" width="8.85546875" style="120"/>
    <col min="8193" max="8193" width="8" style="120" customWidth="1"/>
    <col min="8194" max="8195" width="1" style="120" customWidth="1"/>
    <col min="8196" max="8196" width="2.7109375" style="120" customWidth="1"/>
    <col min="8197" max="8197" width="1.5703125" style="120" customWidth="1"/>
    <col min="8198" max="8198" width="1.85546875" style="120" customWidth="1"/>
    <col min="8199" max="8199" width="4.7109375" style="120" customWidth="1"/>
    <col min="8200" max="8200" width="1.5703125" style="120" customWidth="1"/>
    <col min="8201" max="8201" width="2" style="120" customWidth="1"/>
    <col min="8202" max="8202" width="1.5703125" style="120" customWidth="1"/>
    <col min="8203" max="8203" width="1.85546875" style="120" customWidth="1"/>
    <col min="8204" max="8204" width="8.140625" style="120" customWidth="1"/>
    <col min="8205" max="8205" width="12.140625" style="120" customWidth="1"/>
    <col min="8206" max="8206" width="1.28515625" style="120" customWidth="1"/>
    <col min="8207" max="8207" width="2.140625" style="120" customWidth="1"/>
    <col min="8208" max="8208" width="12.28515625" style="120" customWidth="1"/>
    <col min="8209" max="8209" width="7" style="120" customWidth="1"/>
    <col min="8210" max="8210" width="1" style="120" customWidth="1"/>
    <col min="8211" max="8211" width="10.5703125" style="120" customWidth="1"/>
    <col min="8212" max="8212" width="1" style="120" customWidth="1"/>
    <col min="8213" max="8213" width="13.7109375" style="120" customWidth="1"/>
    <col min="8214" max="8214" width="2.42578125" style="120" customWidth="1"/>
    <col min="8215" max="8215" width="3.28515625" style="120" customWidth="1"/>
    <col min="8216" max="8216" width="1.28515625" style="120" customWidth="1"/>
    <col min="8217" max="8217" width="2.28515625" style="120" customWidth="1"/>
    <col min="8218" max="8218" width="1" style="120" customWidth="1"/>
    <col min="8219" max="8219" width="7" style="120" customWidth="1"/>
    <col min="8220" max="8220" width="1.5703125" style="120" customWidth="1"/>
    <col min="8221" max="8221" width="1.28515625" style="120" customWidth="1"/>
    <col min="8222" max="8222" width="1" style="120" customWidth="1"/>
    <col min="8223" max="8223" width="8" style="120" customWidth="1"/>
    <col min="8224" max="8448" width="8.85546875" style="120"/>
    <col min="8449" max="8449" width="8" style="120" customWidth="1"/>
    <col min="8450" max="8451" width="1" style="120" customWidth="1"/>
    <col min="8452" max="8452" width="2.7109375" style="120" customWidth="1"/>
    <col min="8453" max="8453" width="1.5703125" style="120" customWidth="1"/>
    <col min="8454" max="8454" width="1.85546875" style="120" customWidth="1"/>
    <col min="8455" max="8455" width="4.7109375" style="120" customWidth="1"/>
    <col min="8456" max="8456" width="1.5703125" style="120" customWidth="1"/>
    <col min="8457" max="8457" width="2" style="120" customWidth="1"/>
    <col min="8458" max="8458" width="1.5703125" style="120" customWidth="1"/>
    <col min="8459" max="8459" width="1.85546875" style="120" customWidth="1"/>
    <col min="8460" max="8460" width="8.140625" style="120" customWidth="1"/>
    <col min="8461" max="8461" width="12.140625" style="120" customWidth="1"/>
    <col min="8462" max="8462" width="1.28515625" style="120" customWidth="1"/>
    <col min="8463" max="8463" width="2.140625" style="120" customWidth="1"/>
    <col min="8464" max="8464" width="12.28515625" style="120" customWidth="1"/>
    <col min="8465" max="8465" width="7" style="120" customWidth="1"/>
    <col min="8466" max="8466" width="1" style="120" customWidth="1"/>
    <col min="8467" max="8467" width="10.5703125" style="120" customWidth="1"/>
    <col min="8468" max="8468" width="1" style="120" customWidth="1"/>
    <col min="8469" max="8469" width="13.7109375" style="120" customWidth="1"/>
    <col min="8470" max="8470" width="2.42578125" style="120" customWidth="1"/>
    <col min="8471" max="8471" width="3.28515625" style="120" customWidth="1"/>
    <col min="8472" max="8472" width="1.28515625" style="120" customWidth="1"/>
    <col min="8473" max="8473" width="2.28515625" style="120" customWidth="1"/>
    <col min="8474" max="8474" width="1" style="120" customWidth="1"/>
    <col min="8475" max="8475" width="7" style="120" customWidth="1"/>
    <col min="8476" max="8476" width="1.5703125" style="120" customWidth="1"/>
    <col min="8477" max="8477" width="1.28515625" style="120" customWidth="1"/>
    <col min="8478" max="8478" width="1" style="120" customWidth="1"/>
    <col min="8479" max="8479" width="8" style="120" customWidth="1"/>
    <col min="8480" max="8704" width="8.85546875" style="120"/>
    <col min="8705" max="8705" width="8" style="120" customWidth="1"/>
    <col min="8706" max="8707" width="1" style="120" customWidth="1"/>
    <col min="8708" max="8708" width="2.7109375" style="120" customWidth="1"/>
    <col min="8709" max="8709" width="1.5703125" style="120" customWidth="1"/>
    <col min="8710" max="8710" width="1.85546875" style="120" customWidth="1"/>
    <col min="8711" max="8711" width="4.7109375" style="120" customWidth="1"/>
    <col min="8712" max="8712" width="1.5703125" style="120" customWidth="1"/>
    <col min="8713" max="8713" width="2" style="120" customWidth="1"/>
    <col min="8714" max="8714" width="1.5703125" style="120" customWidth="1"/>
    <col min="8715" max="8715" width="1.85546875" style="120" customWidth="1"/>
    <col min="8716" max="8716" width="8.140625" style="120" customWidth="1"/>
    <col min="8717" max="8717" width="12.140625" style="120" customWidth="1"/>
    <col min="8718" max="8718" width="1.28515625" style="120" customWidth="1"/>
    <col min="8719" max="8719" width="2.140625" style="120" customWidth="1"/>
    <col min="8720" max="8720" width="12.28515625" style="120" customWidth="1"/>
    <col min="8721" max="8721" width="7" style="120" customWidth="1"/>
    <col min="8722" max="8722" width="1" style="120" customWidth="1"/>
    <col min="8723" max="8723" width="10.5703125" style="120" customWidth="1"/>
    <col min="8724" max="8724" width="1" style="120" customWidth="1"/>
    <col min="8725" max="8725" width="13.7109375" style="120" customWidth="1"/>
    <col min="8726" max="8726" width="2.42578125" style="120" customWidth="1"/>
    <col min="8727" max="8727" width="3.28515625" style="120" customWidth="1"/>
    <col min="8728" max="8728" width="1.28515625" style="120" customWidth="1"/>
    <col min="8729" max="8729" width="2.28515625" style="120" customWidth="1"/>
    <col min="8730" max="8730" width="1" style="120" customWidth="1"/>
    <col min="8731" max="8731" width="7" style="120" customWidth="1"/>
    <col min="8732" max="8732" width="1.5703125" style="120" customWidth="1"/>
    <col min="8733" max="8733" width="1.28515625" style="120" customWidth="1"/>
    <col min="8734" max="8734" width="1" style="120" customWidth="1"/>
    <col min="8735" max="8735" width="8" style="120" customWidth="1"/>
    <col min="8736" max="8960" width="8.85546875" style="120"/>
    <col min="8961" max="8961" width="8" style="120" customWidth="1"/>
    <col min="8962" max="8963" width="1" style="120" customWidth="1"/>
    <col min="8964" max="8964" width="2.7109375" style="120" customWidth="1"/>
    <col min="8965" max="8965" width="1.5703125" style="120" customWidth="1"/>
    <col min="8966" max="8966" width="1.85546875" style="120" customWidth="1"/>
    <col min="8967" max="8967" width="4.7109375" style="120" customWidth="1"/>
    <col min="8968" max="8968" width="1.5703125" style="120" customWidth="1"/>
    <col min="8969" max="8969" width="2" style="120" customWidth="1"/>
    <col min="8970" max="8970" width="1.5703125" style="120" customWidth="1"/>
    <col min="8971" max="8971" width="1.85546875" style="120" customWidth="1"/>
    <col min="8972" max="8972" width="8.140625" style="120" customWidth="1"/>
    <col min="8973" max="8973" width="12.140625" style="120" customWidth="1"/>
    <col min="8974" max="8974" width="1.28515625" style="120" customWidth="1"/>
    <col min="8975" max="8975" width="2.140625" style="120" customWidth="1"/>
    <col min="8976" max="8976" width="12.28515625" style="120" customWidth="1"/>
    <col min="8977" max="8977" width="7" style="120" customWidth="1"/>
    <col min="8978" max="8978" width="1" style="120" customWidth="1"/>
    <col min="8979" max="8979" width="10.5703125" style="120" customWidth="1"/>
    <col min="8980" max="8980" width="1" style="120" customWidth="1"/>
    <col min="8981" max="8981" width="13.7109375" style="120" customWidth="1"/>
    <col min="8982" max="8982" width="2.42578125" style="120" customWidth="1"/>
    <col min="8983" max="8983" width="3.28515625" style="120" customWidth="1"/>
    <col min="8984" max="8984" width="1.28515625" style="120" customWidth="1"/>
    <col min="8985" max="8985" width="2.28515625" style="120" customWidth="1"/>
    <col min="8986" max="8986" width="1" style="120" customWidth="1"/>
    <col min="8987" max="8987" width="7" style="120" customWidth="1"/>
    <col min="8988" max="8988" width="1.5703125" style="120" customWidth="1"/>
    <col min="8989" max="8989" width="1.28515625" style="120" customWidth="1"/>
    <col min="8990" max="8990" width="1" style="120" customWidth="1"/>
    <col min="8991" max="8991" width="8" style="120" customWidth="1"/>
    <col min="8992" max="9216" width="8.85546875" style="120"/>
    <col min="9217" max="9217" width="8" style="120" customWidth="1"/>
    <col min="9218" max="9219" width="1" style="120" customWidth="1"/>
    <col min="9220" max="9220" width="2.7109375" style="120" customWidth="1"/>
    <col min="9221" max="9221" width="1.5703125" style="120" customWidth="1"/>
    <col min="9222" max="9222" width="1.85546875" style="120" customWidth="1"/>
    <col min="9223" max="9223" width="4.7109375" style="120" customWidth="1"/>
    <col min="9224" max="9224" width="1.5703125" style="120" customWidth="1"/>
    <col min="9225" max="9225" width="2" style="120" customWidth="1"/>
    <col min="9226" max="9226" width="1.5703125" style="120" customWidth="1"/>
    <col min="9227" max="9227" width="1.85546875" style="120" customWidth="1"/>
    <col min="9228" max="9228" width="8.140625" style="120" customWidth="1"/>
    <col min="9229" max="9229" width="12.140625" style="120" customWidth="1"/>
    <col min="9230" max="9230" width="1.28515625" style="120" customWidth="1"/>
    <col min="9231" max="9231" width="2.140625" style="120" customWidth="1"/>
    <col min="9232" max="9232" width="12.28515625" style="120" customWidth="1"/>
    <col min="9233" max="9233" width="7" style="120" customWidth="1"/>
    <col min="9234" max="9234" width="1" style="120" customWidth="1"/>
    <col min="9235" max="9235" width="10.5703125" style="120" customWidth="1"/>
    <col min="9236" max="9236" width="1" style="120" customWidth="1"/>
    <col min="9237" max="9237" width="13.7109375" style="120" customWidth="1"/>
    <col min="9238" max="9238" width="2.42578125" style="120" customWidth="1"/>
    <col min="9239" max="9239" width="3.28515625" style="120" customWidth="1"/>
    <col min="9240" max="9240" width="1.28515625" style="120" customWidth="1"/>
    <col min="9241" max="9241" width="2.28515625" style="120" customWidth="1"/>
    <col min="9242" max="9242" width="1" style="120" customWidth="1"/>
    <col min="9243" max="9243" width="7" style="120" customWidth="1"/>
    <col min="9244" max="9244" width="1.5703125" style="120" customWidth="1"/>
    <col min="9245" max="9245" width="1.28515625" style="120" customWidth="1"/>
    <col min="9246" max="9246" width="1" style="120" customWidth="1"/>
    <col min="9247" max="9247" width="8" style="120" customWidth="1"/>
    <col min="9248" max="9472" width="8.85546875" style="120"/>
    <col min="9473" max="9473" width="8" style="120" customWidth="1"/>
    <col min="9474" max="9475" width="1" style="120" customWidth="1"/>
    <col min="9476" max="9476" width="2.7109375" style="120" customWidth="1"/>
    <col min="9477" max="9477" width="1.5703125" style="120" customWidth="1"/>
    <col min="9478" max="9478" width="1.85546875" style="120" customWidth="1"/>
    <col min="9479" max="9479" width="4.7109375" style="120" customWidth="1"/>
    <col min="9480" max="9480" width="1.5703125" style="120" customWidth="1"/>
    <col min="9481" max="9481" width="2" style="120" customWidth="1"/>
    <col min="9482" max="9482" width="1.5703125" style="120" customWidth="1"/>
    <col min="9483" max="9483" width="1.85546875" style="120" customWidth="1"/>
    <col min="9484" max="9484" width="8.140625" style="120" customWidth="1"/>
    <col min="9485" max="9485" width="12.140625" style="120" customWidth="1"/>
    <col min="9486" max="9486" width="1.28515625" style="120" customWidth="1"/>
    <col min="9487" max="9487" width="2.140625" style="120" customWidth="1"/>
    <col min="9488" max="9488" width="12.28515625" style="120" customWidth="1"/>
    <col min="9489" max="9489" width="7" style="120" customWidth="1"/>
    <col min="9490" max="9490" width="1" style="120" customWidth="1"/>
    <col min="9491" max="9491" width="10.5703125" style="120" customWidth="1"/>
    <col min="9492" max="9492" width="1" style="120" customWidth="1"/>
    <col min="9493" max="9493" width="13.7109375" style="120" customWidth="1"/>
    <col min="9494" max="9494" width="2.42578125" style="120" customWidth="1"/>
    <col min="9495" max="9495" width="3.28515625" style="120" customWidth="1"/>
    <col min="9496" max="9496" width="1.28515625" style="120" customWidth="1"/>
    <col min="9497" max="9497" width="2.28515625" style="120" customWidth="1"/>
    <col min="9498" max="9498" width="1" style="120" customWidth="1"/>
    <col min="9499" max="9499" width="7" style="120" customWidth="1"/>
    <col min="9500" max="9500" width="1.5703125" style="120" customWidth="1"/>
    <col min="9501" max="9501" width="1.28515625" style="120" customWidth="1"/>
    <col min="9502" max="9502" width="1" style="120" customWidth="1"/>
    <col min="9503" max="9503" width="8" style="120" customWidth="1"/>
    <col min="9504" max="9728" width="8.85546875" style="120"/>
    <col min="9729" max="9729" width="8" style="120" customWidth="1"/>
    <col min="9730" max="9731" width="1" style="120" customWidth="1"/>
    <col min="9732" max="9732" width="2.7109375" style="120" customWidth="1"/>
    <col min="9733" max="9733" width="1.5703125" style="120" customWidth="1"/>
    <col min="9734" max="9734" width="1.85546875" style="120" customWidth="1"/>
    <col min="9735" max="9735" width="4.7109375" style="120" customWidth="1"/>
    <col min="9736" max="9736" width="1.5703125" style="120" customWidth="1"/>
    <col min="9737" max="9737" width="2" style="120" customWidth="1"/>
    <col min="9738" max="9738" width="1.5703125" style="120" customWidth="1"/>
    <col min="9739" max="9739" width="1.85546875" style="120" customWidth="1"/>
    <col min="9740" max="9740" width="8.140625" style="120" customWidth="1"/>
    <col min="9741" max="9741" width="12.140625" style="120" customWidth="1"/>
    <col min="9742" max="9742" width="1.28515625" style="120" customWidth="1"/>
    <col min="9743" max="9743" width="2.140625" style="120" customWidth="1"/>
    <col min="9744" max="9744" width="12.28515625" style="120" customWidth="1"/>
    <col min="9745" max="9745" width="7" style="120" customWidth="1"/>
    <col min="9746" max="9746" width="1" style="120" customWidth="1"/>
    <col min="9747" max="9747" width="10.5703125" style="120" customWidth="1"/>
    <col min="9748" max="9748" width="1" style="120" customWidth="1"/>
    <col min="9749" max="9749" width="13.7109375" style="120" customWidth="1"/>
    <col min="9750" max="9750" width="2.42578125" style="120" customWidth="1"/>
    <col min="9751" max="9751" width="3.28515625" style="120" customWidth="1"/>
    <col min="9752" max="9752" width="1.28515625" style="120" customWidth="1"/>
    <col min="9753" max="9753" width="2.28515625" style="120" customWidth="1"/>
    <col min="9754" max="9754" width="1" style="120" customWidth="1"/>
    <col min="9755" max="9755" width="7" style="120" customWidth="1"/>
    <col min="9756" max="9756" width="1.5703125" style="120" customWidth="1"/>
    <col min="9757" max="9757" width="1.28515625" style="120" customWidth="1"/>
    <col min="9758" max="9758" width="1" style="120" customWidth="1"/>
    <col min="9759" max="9759" width="8" style="120" customWidth="1"/>
    <col min="9760" max="9984" width="8.85546875" style="120"/>
    <col min="9985" max="9985" width="8" style="120" customWidth="1"/>
    <col min="9986" max="9987" width="1" style="120" customWidth="1"/>
    <col min="9988" max="9988" width="2.7109375" style="120" customWidth="1"/>
    <col min="9989" max="9989" width="1.5703125" style="120" customWidth="1"/>
    <col min="9990" max="9990" width="1.85546875" style="120" customWidth="1"/>
    <col min="9991" max="9991" width="4.7109375" style="120" customWidth="1"/>
    <col min="9992" max="9992" width="1.5703125" style="120" customWidth="1"/>
    <col min="9993" max="9993" width="2" style="120" customWidth="1"/>
    <col min="9994" max="9994" width="1.5703125" style="120" customWidth="1"/>
    <col min="9995" max="9995" width="1.85546875" style="120" customWidth="1"/>
    <col min="9996" max="9996" width="8.140625" style="120" customWidth="1"/>
    <col min="9997" max="9997" width="12.140625" style="120" customWidth="1"/>
    <col min="9998" max="9998" width="1.28515625" style="120" customWidth="1"/>
    <col min="9999" max="9999" width="2.140625" style="120" customWidth="1"/>
    <col min="10000" max="10000" width="12.28515625" style="120" customWidth="1"/>
    <col min="10001" max="10001" width="7" style="120" customWidth="1"/>
    <col min="10002" max="10002" width="1" style="120" customWidth="1"/>
    <col min="10003" max="10003" width="10.5703125" style="120" customWidth="1"/>
    <col min="10004" max="10004" width="1" style="120" customWidth="1"/>
    <col min="10005" max="10005" width="13.7109375" style="120" customWidth="1"/>
    <col min="10006" max="10006" width="2.42578125" style="120" customWidth="1"/>
    <col min="10007" max="10007" width="3.28515625" style="120" customWidth="1"/>
    <col min="10008" max="10008" width="1.28515625" style="120" customWidth="1"/>
    <col min="10009" max="10009" width="2.28515625" style="120" customWidth="1"/>
    <col min="10010" max="10010" width="1" style="120" customWidth="1"/>
    <col min="10011" max="10011" width="7" style="120" customWidth="1"/>
    <col min="10012" max="10012" width="1.5703125" style="120" customWidth="1"/>
    <col min="10013" max="10013" width="1.28515625" style="120" customWidth="1"/>
    <col min="10014" max="10014" width="1" style="120" customWidth="1"/>
    <col min="10015" max="10015" width="8" style="120" customWidth="1"/>
    <col min="10016" max="10240" width="8.85546875" style="120"/>
    <col min="10241" max="10241" width="8" style="120" customWidth="1"/>
    <col min="10242" max="10243" width="1" style="120" customWidth="1"/>
    <col min="10244" max="10244" width="2.7109375" style="120" customWidth="1"/>
    <col min="10245" max="10245" width="1.5703125" style="120" customWidth="1"/>
    <col min="10246" max="10246" width="1.85546875" style="120" customWidth="1"/>
    <col min="10247" max="10247" width="4.7109375" style="120" customWidth="1"/>
    <col min="10248" max="10248" width="1.5703125" style="120" customWidth="1"/>
    <col min="10249" max="10249" width="2" style="120" customWidth="1"/>
    <col min="10250" max="10250" width="1.5703125" style="120" customWidth="1"/>
    <col min="10251" max="10251" width="1.85546875" style="120" customWidth="1"/>
    <col min="10252" max="10252" width="8.140625" style="120" customWidth="1"/>
    <col min="10253" max="10253" width="12.140625" style="120" customWidth="1"/>
    <col min="10254" max="10254" width="1.28515625" style="120" customWidth="1"/>
    <col min="10255" max="10255" width="2.140625" style="120" customWidth="1"/>
    <col min="10256" max="10256" width="12.28515625" style="120" customWidth="1"/>
    <col min="10257" max="10257" width="7" style="120" customWidth="1"/>
    <col min="10258" max="10258" width="1" style="120" customWidth="1"/>
    <col min="10259" max="10259" width="10.5703125" style="120" customWidth="1"/>
    <col min="10260" max="10260" width="1" style="120" customWidth="1"/>
    <col min="10261" max="10261" width="13.7109375" style="120" customWidth="1"/>
    <col min="10262" max="10262" width="2.42578125" style="120" customWidth="1"/>
    <col min="10263" max="10263" width="3.28515625" style="120" customWidth="1"/>
    <col min="10264" max="10264" width="1.28515625" style="120" customWidth="1"/>
    <col min="10265" max="10265" width="2.28515625" style="120" customWidth="1"/>
    <col min="10266" max="10266" width="1" style="120" customWidth="1"/>
    <col min="10267" max="10267" width="7" style="120" customWidth="1"/>
    <col min="10268" max="10268" width="1.5703125" style="120" customWidth="1"/>
    <col min="10269" max="10269" width="1.28515625" style="120" customWidth="1"/>
    <col min="10270" max="10270" width="1" style="120" customWidth="1"/>
    <col min="10271" max="10271" width="8" style="120" customWidth="1"/>
    <col min="10272" max="10496" width="8.85546875" style="120"/>
    <col min="10497" max="10497" width="8" style="120" customWidth="1"/>
    <col min="10498" max="10499" width="1" style="120" customWidth="1"/>
    <col min="10500" max="10500" width="2.7109375" style="120" customWidth="1"/>
    <col min="10501" max="10501" width="1.5703125" style="120" customWidth="1"/>
    <col min="10502" max="10502" width="1.85546875" style="120" customWidth="1"/>
    <col min="10503" max="10503" width="4.7109375" style="120" customWidth="1"/>
    <col min="10504" max="10504" width="1.5703125" style="120" customWidth="1"/>
    <col min="10505" max="10505" width="2" style="120" customWidth="1"/>
    <col min="10506" max="10506" width="1.5703125" style="120" customWidth="1"/>
    <col min="10507" max="10507" width="1.85546875" style="120" customWidth="1"/>
    <col min="10508" max="10508" width="8.140625" style="120" customWidth="1"/>
    <col min="10509" max="10509" width="12.140625" style="120" customWidth="1"/>
    <col min="10510" max="10510" width="1.28515625" style="120" customWidth="1"/>
    <col min="10511" max="10511" width="2.140625" style="120" customWidth="1"/>
    <col min="10512" max="10512" width="12.28515625" style="120" customWidth="1"/>
    <col min="10513" max="10513" width="7" style="120" customWidth="1"/>
    <col min="10514" max="10514" width="1" style="120" customWidth="1"/>
    <col min="10515" max="10515" width="10.5703125" style="120" customWidth="1"/>
    <col min="10516" max="10516" width="1" style="120" customWidth="1"/>
    <col min="10517" max="10517" width="13.7109375" style="120" customWidth="1"/>
    <col min="10518" max="10518" width="2.42578125" style="120" customWidth="1"/>
    <col min="10519" max="10519" width="3.28515625" style="120" customWidth="1"/>
    <col min="10520" max="10520" width="1.28515625" style="120" customWidth="1"/>
    <col min="10521" max="10521" width="2.28515625" style="120" customWidth="1"/>
    <col min="10522" max="10522" width="1" style="120" customWidth="1"/>
    <col min="10523" max="10523" width="7" style="120" customWidth="1"/>
    <col min="10524" max="10524" width="1.5703125" style="120" customWidth="1"/>
    <col min="10525" max="10525" width="1.28515625" style="120" customWidth="1"/>
    <col min="10526" max="10526" width="1" style="120" customWidth="1"/>
    <col min="10527" max="10527" width="8" style="120" customWidth="1"/>
    <col min="10528" max="10752" width="8.85546875" style="120"/>
    <col min="10753" max="10753" width="8" style="120" customWidth="1"/>
    <col min="10754" max="10755" width="1" style="120" customWidth="1"/>
    <col min="10756" max="10756" width="2.7109375" style="120" customWidth="1"/>
    <col min="10757" max="10757" width="1.5703125" style="120" customWidth="1"/>
    <col min="10758" max="10758" width="1.85546875" style="120" customWidth="1"/>
    <col min="10759" max="10759" width="4.7109375" style="120" customWidth="1"/>
    <col min="10760" max="10760" width="1.5703125" style="120" customWidth="1"/>
    <col min="10761" max="10761" width="2" style="120" customWidth="1"/>
    <col min="10762" max="10762" width="1.5703125" style="120" customWidth="1"/>
    <col min="10763" max="10763" width="1.85546875" style="120" customWidth="1"/>
    <col min="10764" max="10764" width="8.140625" style="120" customWidth="1"/>
    <col min="10765" max="10765" width="12.140625" style="120" customWidth="1"/>
    <col min="10766" max="10766" width="1.28515625" style="120" customWidth="1"/>
    <col min="10767" max="10767" width="2.140625" style="120" customWidth="1"/>
    <col min="10768" max="10768" width="12.28515625" style="120" customWidth="1"/>
    <col min="10769" max="10769" width="7" style="120" customWidth="1"/>
    <col min="10770" max="10770" width="1" style="120" customWidth="1"/>
    <col min="10771" max="10771" width="10.5703125" style="120" customWidth="1"/>
    <col min="10772" max="10772" width="1" style="120" customWidth="1"/>
    <col min="10773" max="10773" width="13.7109375" style="120" customWidth="1"/>
    <col min="10774" max="10774" width="2.42578125" style="120" customWidth="1"/>
    <col min="10775" max="10775" width="3.28515625" style="120" customWidth="1"/>
    <col min="10776" max="10776" width="1.28515625" style="120" customWidth="1"/>
    <col min="10777" max="10777" width="2.28515625" style="120" customWidth="1"/>
    <col min="10778" max="10778" width="1" style="120" customWidth="1"/>
    <col min="10779" max="10779" width="7" style="120" customWidth="1"/>
    <col min="10780" max="10780" width="1.5703125" style="120" customWidth="1"/>
    <col min="10781" max="10781" width="1.28515625" style="120" customWidth="1"/>
    <col min="10782" max="10782" width="1" style="120" customWidth="1"/>
    <col min="10783" max="10783" width="8" style="120" customWidth="1"/>
    <col min="10784" max="11008" width="8.85546875" style="120"/>
    <col min="11009" max="11009" width="8" style="120" customWidth="1"/>
    <col min="11010" max="11011" width="1" style="120" customWidth="1"/>
    <col min="11012" max="11012" width="2.7109375" style="120" customWidth="1"/>
    <col min="11013" max="11013" width="1.5703125" style="120" customWidth="1"/>
    <col min="11014" max="11014" width="1.85546875" style="120" customWidth="1"/>
    <col min="11015" max="11015" width="4.7109375" style="120" customWidth="1"/>
    <col min="11016" max="11016" width="1.5703125" style="120" customWidth="1"/>
    <col min="11017" max="11017" width="2" style="120" customWidth="1"/>
    <col min="11018" max="11018" width="1.5703125" style="120" customWidth="1"/>
    <col min="11019" max="11019" width="1.85546875" style="120" customWidth="1"/>
    <col min="11020" max="11020" width="8.140625" style="120" customWidth="1"/>
    <col min="11021" max="11021" width="12.140625" style="120" customWidth="1"/>
    <col min="11022" max="11022" width="1.28515625" style="120" customWidth="1"/>
    <col min="11023" max="11023" width="2.140625" style="120" customWidth="1"/>
    <col min="11024" max="11024" width="12.28515625" style="120" customWidth="1"/>
    <col min="11025" max="11025" width="7" style="120" customWidth="1"/>
    <col min="11026" max="11026" width="1" style="120" customWidth="1"/>
    <col min="11027" max="11027" width="10.5703125" style="120" customWidth="1"/>
    <col min="11028" max="11028" width="1" style="120" customWidth="1"/>
    <col min="11029" max="11029" width="13.7109375" style="120" customWidth="1"/>
    <col min="11030" max="11030" width="2.42578125" style="120" customWidth="1"/>
    <col min="11031" max="11031" width="3.28515625" style="120" customWidth="1"/>
    <col min="11032" max="11032" width="1.28515625" style="120" customWidth="1"/>
    <col min="11033" max="11033" width="2.28515625" style="120" customWidth="1"/>
    <col min="11034" max="11034" width="1" style="120" customWidth="1"/>
    <col min="11035" max="11035" width="7" style="120" customWidth="1"/>
    <col min="11036" max="11036" width="1.5703125" style="120" customWidth="1"/>
    <col min="11037" max="11037" width="1.28515625" style="120" customWidth="1"/>
    <col min="11038" max="11038" width="1" style="120" customWidth="1"/>
    <col min="11039" max="11039" width="8" style="120" customWidth="1"/>
    <col min="11040" max="11264" width="8.85546875" style="120"/>
    <col min="11265" max="11265" width="8" style="120" customWidth="1"/>
    <col min="11266" max="11267" width="1" style="120" customWidth="1"/>
    <col min="11268" max="11268" width="2.7109375" style="120" customWidth="1"/>
    <col min="11269" max="11269" width="1.5703125" style="120" customWidth="1"/>
    <col min="11270" max="11270" width="1.85546875" style="120" customWidth="1"/>
    <col min="11271" max="11271" width="4.7109375" style="120" customWidth="1"/>
    <col min="11272" max="11272" width="1.5703125" style="120" customWidth="1"/>
    <col min="11273" max="11273" width="2" style="120" customWidth="1"/>
    <col min="11274" max="11274" width="1.5703125" style="120" customWidth="1"/>
    <col min="11275" max="11275" width="1.85546875" style="120" customWidth="1"/>
    <col min="11276" max="11276" width="8.140625" style="120" customWidth="1"/>
    <col min="11277" max="11277" width="12.140625" style="120" customWidth="1"/>
    <col min="11278" max="11278" width="1.28515625" style="120" customWidth="1"/>
    <col min="11279" max="11279" width="2.140625" style="120" customWidth="1"/>
    <col min="11280" max="11280" width="12.28515625" style="120" customWidth="1"/>
    <col min="11281" max="11281" width="7" style="120" customWidth="1"/>
    <col min="11282" max="11282" width="1" style="120" customWidth="1"/>
    <col min="11283" max="11283" width="10.5703125" style="120" customWidth="1"/>
    <col min="11284" max="11284" width="1" style="120" customWidth="1"/>
    <col min="11285" max="11285" width="13.7109375" style="120" customWidth="1"/>
    <col min="11286" max="11286" width="2.42578125" style="120" customWidth="1"/>
    <col min="11287" max="11287" width="3.28515625" style="120" customWidth="1"/>
    <col min="11288" max="11288" width="1.28515625" style="120" customWidth="1"/>
    <col min="11289" max="11289" width="2.28515625" style="120" customWidth="1"/>
    <col min="11290" max="11290" width="1" style="120" customWidth="1"/>
    <col min="11291" max="11291" width="7" style="120" customWidth="1"/>
    <col min="11292" max="11292" width="1.5703125" style="120" customWidth="1"/>
    <col min="11293" max="11293" width="1.28515625" style="120" customWidth="1"/>
    <col min="11294" max="11294" width="1" style="120" customWidth="1"/>
    <col min="11295" max="11295" width="8" style="120" customWidth="1"/>
    <col min="11296" max="11520" width="8.85546875" style="120"/>
    <col min="11521" max="11521" width="8" style="120" customWidth="1"/>
    <col min="11522" max="11523" width="1" style="120" customWidth="1"/>
    <col min="11524" max="11524" width="2.7109375" style="120" customWidth="1"/>
    <col min="11525" max="11525" width="1.5703125" style="120" customWidth="1"/>
    <col min="11526" max="11526" width="1.85546875" style="120" customWidth="1"/>
    <col min="11527" max="11527" width="4.7109375" style="120" customWidth="1"/>
    <col min="11528" max="11528" width="1.5703125" style="120" customWidth="1"/>
    <col min="11529" max="11529" width="2" style="120" customWidth="1"/>
    <col min="11530" max="11530" width="1.5703125" style="120" customWidth="1"/>
    <col min="11531" max="11531" width="1.85546875" style="120" customWidth="1"/>
    <col min="11532" max="11532" width="8.140625" style="120" customWidth="1"/>
    <col min="11533" max="11533" width="12.140625" style="120" customWidth="1"/>
    <col min="11534" max="11534" width="1.28515625" style="120" customWidth="1"/>
    <col min="11535" max="11535" width="2.140625" style="120" customWidth="1"/>
    <col min="11536" max="11536" width="12.28515625" style="120" customWidth="1"/>
    <col min="11537" max="11537" width="7" style="120" customWidth="1"/>
    <col min="11538" max="11538" width="1" style="120" customWidth="1"/>
    <col min="11539" max="11539" width="10.5703125" style="120" customWidth="1"/>
    <col min="11540" max="11540" width="1" style="120" customWidth="1"/>
    <col min="11541" max="11541" width="13.7109375" style="120" customWidth="1"/>
    <col min="11542" max="11542" width="2.42578125" style="120" customWidth="1"/>
    <col min="11543" max="11543" width="3.28515625" style="120" customWidth="1"/>
    <col min="11544" max="11544" width="1.28515625" style="120" customWidth="1"/>
    <col min="11545" max="11545" width="2.28515625" style="120" customWidth="1"/>
    <col min="11546" max="11546" width="1" style="120" customWidth="1"/>
    <col min="11547" max="11547" width="7" style="120" customWidth="1"/>
    <col min="11548" max="11548" width="1.5703125" style="120" customWidth="1"/>
    <col min="11549" max="11549" width="1.28515625" style="120" customWidth="1"/>
    <col min="11550" max="11550" width="1" style="120" customWidth="1"/>
    <col min="11551" max="11551" width="8" style="120" customWidth="1"/>
    <col min="11552" max="11776" width="8.85546875" style="120"/>
    <col min="11777" max="11777" width="8" style="120" customWidth="1"/>
    <col min="11778" max="11779" width="1" style="120" customWidth="1"/>
    <col min="11780" max="11780" width="2.7109375" style="120" customWidth="1"/>
    <col min="11781" max="11781" width="1.5703125" style="120" customWidth="1"/>
    <col min="11782" max="11782" width="1.85546875" style="120" customWidth="1"/>
    <col min="11783" max="11783" width="4.7109375" style="120" customWidth="1"/>
    <col min="11784" max="11784" width="1.5703125" style="120" customWidth="1"/>
    <col min="11785" max="11785" width="2" style="120" customWidth="1"/>
    <col min="11786" max="11786" width="1.5703125" style="120" customWidth="1"/>
    <col min="11787" max="11787" width="1.85546875" style="120" customWidth="1"/>
    <col min="11788" max="11788" width="8.140625" style="120" customWidth="1"/>
    <col min="11789" max="11789" width="12.140625" style="120" customWidth="1"/>
    <col min="11790" max="11790" width="1.28515625" style="120" customWidth="1"/>
    <col min="11791" max="11791" width="2.140625" style="120" customWidth="1"/>
    <col min="11792" max="11792" width="12.28515625" style="120" customWidth="1"/>
    <col min="11793" max="11793" width="7" style="120" customWidth="1"/>
    <col min="11794" max="11794" width="1" style="120" customWidth="1"/>
    <col min="11795" max="11795" width="10.5703125" style="120" customWidth="1"/>
    <col min="11796" max="11796" width="1" style="120" customWidth="1"/>
    <col min="11797" max="11797" width="13.7109375" style="120" customWidth="1"/>
    <col min="11798" max="11798" width="2.42578125" style="120" customWidth="1"/>
    <col min="11799" max="11799" width="3.28515625" style="120" customWidth="1"/>
    <col min="11800" max="11800" width="1.28515625" style="120" customWidth="1"/>
    <col min="11801" max="11801" width="2.28515625" style="120" customWidth="1"/>
    <col min="11802" max="11802" width="1" style="120" customWidth="1"/>
    <col min="11803" max="11803" width="7" style="120" customWidth="1"/>
    <col min="11804" max="11804" width="1.5703125" style="120" customWidth="1"/>
    <col min="11805" max="11805" width="1.28515625" style="120" customWidth="1"/>
    <col min="11806" max="11806" width="1" style="120" customWidth="1"/>
    <col min="11807" max="11807" width="8" style="120" customWidth="1"/>
    <col min="11808" max="12032" width="8.85546875" style="120"/>
    <col min="12033" max="12033" width="8" style="120" customWidth="1"/>
    <col min="12034" max="12035" width="1" style="120" customWidth="1"/>
    <col min="12036" max="12036" width="2.7109375" style="120" customWidth="1"/>
    <col min="12037" max="12037" width="1.5703125" style="120" customWidth="1"/>
    <col min="12038" max="12038" width="1.85546875" style="120" customWidth="1"/>
    <col min="12039" max="12039" width="4.7109375" style="120" customWidth="1"/>
    <col min="12040" max="12040" width="1.5703125" style="120" customWidth="1"/>
    <col min="12041" max="12041" width="2" style="120" customWidth="1"/>
    <col min="12042" max="12042" width="1.5703125" style="120" customWidth="1"/>
    <col min="12043" max="12043" width="1.85546875" style="120" customWidth="1"/>
    <col min="12044" max="12044" width="8.140625" style="120" customWidth="1"/>
    <col min="12045" max="12045" width="12.140625" style="120" customWidth="1"/>
    <col min="12046" max="12046" width="1.28515625" style="120" customWidth="1"/>
    <col min="12047" max="12047" width="2.140625" style="120" customWidth="1"/>
    <col min="12048" max="12048" width="12.28515625" style="120" customWidth="1"/>
    <col min="12049" max="12049" width="7" style="120" customWidth="1"/>
    <col min="12050" max="12050" width="1" style="120" customWidth="1"/>
    <col min="12051" max="12051" width="10.5703125" style="120" customWidth="1"/>
    <col min="12052" max="12052" width="1" style="120" customWidth="1"/>
    <col min="12053" max="12053" width="13.7109375" style="120" customWidth="1"/>
    <col min="12054" max="12054" width="2.42578125" style="120" customWidth="1"/>
    <col min="12055" max="12055" width="3.28515625" style="120" customWidth="1"/>
    <col min="12056" max="12056" width="1.28515625" style="120" customWidth="1"/>
    <col min="12057" max="12057" width="2.28515625" style="120" customWidth="1"/>
    <col min="12058" max="12058" width="1" style="120" customWidth="1"/>
    <col min="12059" max="12059" width="7" style="120" customWidth="1"/>
    <col min="12060" max="12060" width="1.5703125" style="120" customWidth="1"/>
    <col min="12061" max="12061" width="1.28515625" style="120" customWidth="1"/>
    <col min="12062" max="12062" width="1" style="120" customWidth="1"/>
    <col min="12063" max="12063" width="8" style="120" customWidth="1"/>
    <col min="12064" max="12288" width="8.85546875" style="120"/>
    <col min="12289" max="12289" width="8" style="120" customWidth="1"/>
    <col min="12290" max="12291" width="1" style="120" customWidth="1"/>
    <col min="12292" max="12292" width="2.7109375" style="120" customWidth="1"/>
    <col min="12293" max="12293" width="1.5703125" style="120" customWidth="1"/>
    <col min="12294" max="12294" width="1.85546875" style="120" customWidth="1"/>
    <col min="12295" max="12295" width="4.7109375" style="120" customWidth="1"/>
    <col min="12296" max="12296" width="1.5703125" style="120" customWidth="1"/>
    <col min="12297" max="12297" width="2" style="120" customWidth="1"/>
    <col min="12298" max="12298" width="1.5703125" style="120" customWidth="1"/>
    <col min="12299" max="12299" width="1.85546875" style="120" customWidth="1"/>
    <col min="12300" max="12300" width="8.140625" style="120" customWidth="1"/>
    <col min="12301" max="12301" width="12.140625" style="120" customWidth="1"/>
    <col min="12302" max="12302" width="1.28515625" style="120" customWidth="1"/>
    <col min="12303" max="12303" width="2.140625" style="120" customWidth="1"/>
    <col min="12304" max="12304" width="12.28515625" style="120" customWidth="1"/>
    <col min="12305" max="12305" width="7" style="120" customWidth="1"/>
    <col min="12306" max="12306" width="1" style="120" customWidth="1"/>
    <col min="12307" max="12307" width="10.5703125" style="120" customWidth="1"/>
    <col min="12308" max="12308" width="1" style="120" customWidth="1"/>
    <col min="12309" max="12309" width="13.7109375" style="120" customWidth="1"/>
    <col min="12310" max="12310" width="2.42578125" style="120" customWidth="1"/>
    <col min="12311" max="12311" width="3.28515625" style="120" customWidth="1"/>
    <col min="12312" max="12312" width="1.28515625" style="120" customWidth="1"/>
    <col min="12313" max="12313" width="2.28515625" style="120" customWidth="1"/>
    <col min="12314" max="12314" width="1" style="120" customWidth="1"/>
    <col min="12315" max="12315" width="7" style="120" customWidth="1"/>
    <col min="12316" max="12316" width="1.5703125" style="120" customWidth="1"/>
    <col min="12317" max="12317" width="1.28515625" style="120" customWidth="1"/>
    <col min="12318" max="12318" width="1" style="120" customWidth="1"/>
    <col min="12319" max="12319" width="8" style="120" customWidth="1"/>
    <col min="12320" max="12544" width="8.85546875" style="120"/>
    <col min="12545" max="12545" width="8" style="120" customWidth="1"/>
    <col min="12546" max="12547" width="1" style="120" customWidth="1"/>
    <col min="12548" max="12548" width="2.7109375" style="120" customWidth="1"/>
    <col min="12549" max="12549" width="1.5703125" style="120" customWidth="1"/>
    <col min="12550" max="12550" width="1.85546875" style="120" customWidth="1"/>
    <col min="12551" max="12551" width="4.7109375" style="120" customWidth="1"/>
    <col min="12552" max="12552" width="1.5703125" style="120" customWidth="1"/>
    <col min="12553" max="12553" width="2" style="120" customWidth="1"/>
    <col min="12554" max="12554" width="1.5703125" style="120" customWidth="1"/>
    <col min="12555" max="12555" width="1.85546875" style="120" customWidth="1"/>
    <col min="12556" max="12556" width="8.140625" style="120" customWidth="1"/>
    <col min="12557" max="12557" width="12.140625" style="120" customWidth="1"/>
    <col min="12558" max="12558" width="1.28515625" style="120" customWidth="1"/>
    <col min="12559" max="12559" width="2.140625" style="120" customWidth="1"/>
    <col min="12560" max="12560" width="12.28515625" style="120" customWidth="1"/>
    <col min="12561" max="12561" width="7" style="120" customWidth="1"/>
    <col min="12562" max="12562" width="1" style="120" customWidth="1"/>
    <col min="12563" max="12563" width="10.5703125" style="120" customWidth="1"/>
    <col min="12564" max="12564" width="1" style="120" customWidth="1"/>
    <col min="12565" max="12565" width="13.7109375" style="120" customWidth="1"/>
    <col min="12566" max="12566" width="2.42578125" style="120" customWidth="1"/>
    <col min="12567" max="12567" width="3.28515625" style="120" customWidth="1"/>
    <col min="12568" max="12568" width="1.28515625" style="120" customWidth="1"/>
    <col min="12569" max="12569" width="2.28515625" style="120" customWidth="1"/>
    <col min="12570" max="12570" width="1" style="120" customWidth="1"/>
    <col min="12571" max="12571" width="7" style="120" customWidth="1"/>
    <col min="12572" max="12572" width="1.5703125" style="120" customWidth="1"/>
    <col min="12573" max="12573" width="1.28515625" style="120" customWidth="1"/>
    <col min="12574" max="12574" width="1" style="120" customWidth="1"/>
    <col min="12575" max="12575" width="8" style="120" customWidth="1"/>
    <col min="12576" max="12800" width="8.85546875" style="120"/>
    <col min="12801" max="12801" width="8" style="120" customWidth="1"/>
    <col min="12802" max="12803" width="1" style="120" customWidth="1"/>
    <col min="12804" max="12804" width="2.7109375" style="120" customWidth="1"/>
    <col min="12805" max="12805" width="1.5703125" style="120" customWidth="1"/>
    <col min="12806" max="12806" width="1.85546875" style="120" customWidth="1"/>
    <col min="12807" max="12807" width="4.7109375" style="120" customWidth="1"/>
    <col min="12808" max="12808" width="1.5703125" style="120" customWidth="1"/>
    <col min="12809" max="12809" width="2" style="120" customWidth="1"/>
    <col min="12810" max="12810" width="1.5703125" style="120" customWidth="1"/>
    <col min="12811" max="12811" width="1.85546875" style="120" customWidth="1"/>
    <col min="12812" max="12812" width="8.140625" style="120" customWidth="1"/>
    <col min="12813" max="12813" width="12.140625" style="120" customWidth="1"/>
    <col min="12814" max="12814" width="1.28515625" style="120" customWidth="1"/>
    <col min="12815" max="12815" width="2.140625" style="120" customWidth="1"/>
    <col min="12816" max="12816" width="12.28515625" style="120" customWidth="1"/>
    <col min="12817" max="12817" width="7" style="120" customWidth="1"/>
    <col min="12818" max="12818" width="1" style="120" customWidth="1"/>
    <col min="12819" max="12819" width="10.5703125" style="120" customWidth="1"/>
    <col min="12820" max="12820" width="1" style="120" customWidth="1"/>
    <col min="12821" max="12821" width="13.7109375" style="120" customWidth="1"/>
    <col min="12822" max="12822" width="2.42578125" style="120" customWidth="1"/>
    <col min="12823" max="12823" width="3.28515625" style="120" customWidth="1"/>
    <col min="12824" max="12824" width="1.28515625" style="120" customWidth="1"/>
    <col min="12825" max="12825" width="2.28515625" style="120" customWidth="1"/>
    <col min="12826" max="12826" width="1" style="120" customWidth="1"/>
    <col min="12827" max="12827" width="7" style="120" customWidth="1"/>
    <col min="12828" max="12828" width="1.5703125" style="120" customWidth="1"/>
    <col min="12829" max="12829" width="1.28515625" style="120" customWidth="1"/>
    <col min="12830" max="12830" width="1" style="120" customWidth="1"/>
    <col min="12831" max="12831" width="8" style="120" customWidth="1"/>
    <col min="12832" max="13056" width="8.85546875" style="120"/>
    <col min="13057" max="13057" width="8" style="120" customWidth="1"/>
    <col min="13058" max="13059" width="1" style="120" customWidth="1"/>
    <col min="13060" max="13060" width="2.7109375" style="120" customWidth="1"/>
    <col min="13061" max="13061" width="1.5703125" style="120" customWidth="1"/>
    <col min="13062" max="13062" width="1.85546875" style="120" customWidth="1"/>
    <col min="13063" max="13063" width="4.7109375" style="120" customWidth="1"/>
    <col min="13064" max="13064" width="1.5703125" style="120" customWidth="1"/>
    <col min="13065" max="13065" width="2" style="120" customWidth="1"/>
    <col min="13066" max="13066" width="1.5703125" style="120" customWidth="1"/>
    <col min="13067" max="13067" width="1.85546875" style="120" customWidth="1"/>
    <col min="13068" max="13068" width="8.140625" style="120" customWidth="1"/>
    <col min="13069" max="13069" width="12.140625" style="120" customWidth="1"/>
    <col min="13070" max="13070" width="1.28515625" style="120" customWidth="1"/>
    <col min="13071" max="13071" width="2.140625" style="120" customWidth="1"/>
    <col min="13072" max="13072" width="12.28515625" style="120" customWidth="1"/>
    <col min="13073" max="13073" width="7" style="120" customWidth="1"/>
    <col min="13074" max="13074" width="1" style="120" customWidth="1"/>
    <col min="13075" max="13075" width="10.5703125" style="120" customWidth="1"/>
    <col min="13076" max="13076" width="1" style="120" customWidth="1"/>
    <col min="13077" max="13077" width="13.7109375" style="120" customWidth="1"/>
    <col min="13078" max="13078" width="2.42578125" style="120" customWidth="1"/>
    <col min="13079" max="13079" width="3.28515625" style="120" customWidth="1"/>
    <col min="13080" max="13080" width="1.28515625" style="120" customWidth="1"/>
    <col min="13081" max="13081" width="2.28515625" style="120" customWidth="1"/>
    <col min="13082" max="13082" width="1" style="120" customWidth="1"/>
    <col min="13083" max="13083" width="7" style="120" customWidth="1"/>
    <col min="13084" max="13084" width="1.5703125" style="120" customWidth="1"/>
    <col min="13085" max="13085" width="1.28515625" style="120" customWidth="1"/>
    <col min="13086" max="13086" width="1" style="120" customWidth="1"/>
    <col min="13087" max="13087" width="8" style="120" customWidth="1"/>
    <col min="13088" max="13312" width="8.85546875" style="120"/>
    <col min="13313" max="13313" width="8" style="120" customWidth="1"/>
    <col min="13314" max="13315" width="1" style="120" customWidth="1"/>
    <col min="13316" max="13316" width="2.7109375" style="120" customWidth="1"/>
    <col min="13317" max="13317" width="1.5703125" style="120" customWidth="1"/>
    <col min="13318" max="13318" width="1.85546875" style="120" customWidth="1"/>
    <col min="13319" max="13319" width="4.7109375" style="120" customWidth="1"/>
    <col min="13320" max="13320" width="1.5703125" style="120" customWidth="1"/>
    <col min="13321" max="13321" width="2" style="120" customWidth="1"/>
    <col min="13322" max="13322" width="1.5703125" style="120" customWidth="1"/>
    <col min="13323" max="13323" width="1.85546875" style="120" customWidth="1"/>
    <col min="13324" max="13324" width="8.140625" style="120" customWidth="1"/>
    <col min="13325" max="13325" width="12.140625" style="120" customWidth="1"/>
    <col min="13326" max="13326" width="1.28515625" style="120" customWidth="1"/>
    <col min="13327" max="13327" width="2.140625" style="120" customWidth="1"/>
    <col min="13328" max="13328" width="12.28515625" style="120" customWidth="1"/>
    <col min="13329" max="13329" width="7" style="120" customWidth="1"/>
    <col min="13330" max="13330" width="1" style="120" customWidth="1"/>
    <col min="13331" max="13331" width="10.5703125" style="120" customWidth="1"/>
    <col min="13332" max="13332" width="1" style="120" customWidth="1"/>
    <col min="13333" max="13333" width="13.7109375" style="120" customWidth="1"/>
    <col min="13334" max="13334" width="2.42578125" style="120" customWidth="1"/>
    <col min="13335" max="13335" width="3.28515625" style="120" customWidth="1"/>
    <col min="13336" max="13336" width="1.28515625" style="120" customWidth="1"/>
    <col min="13337" max="13337" width="2.28515625" style="120" customWidth="1"/>
    <col min="13338" max="13338" width="1" style="120" customWidth="1"/>
    <col min="13339" max="13339" width="7" style="120" customWidth="1"/>
    <col min="13340" max="13340" width="1.5703125" style="120" customWidth="1"/>
    <col min="13341" max="13341" width="1.28515625" style="120" customWidth="1"/>
    <col min="13342" max="13342" width="1" style="120" customWidth="1"/>
    <col min="13343" max="13343" width="8" style="120" customWidth="1"/>
    <col min="13344" max="13568" width="8.85546875" style="120"/>
    <col min="13569" max="13569" width="8" style="120" customWidth="1"/>
    <col min="13570" max="13571" width="1" style="120" customWidth="1"/>
    <col min="13572" max="13572" width="2.7109375" style="120" customWidth="1"/>
    <col min="13573" max="13573" width="1.5703125" style="120" customWidth="1"/>
    <col min="13574" max="13574" width="1.85546875" style="120" customWidth="1"/>
    <col min="13575" max="13575" width="4.7109375" style="120" customWidth="1"/>
    <col min="13576" max="13576" width="1.5703125" style="120" customWidth="1"/>
    <col min="13577" max="13577" width="2" style="120" customWidth="1"/>
    <col min="13578" max="13578" width="1.5703125" style="120" customWidth="1"/>
    <col min="13579" max="13579" width="1.85546875" style="120" customWidth="1"/>
    <col min="13580" max="13580" width="8.140625" style="120" customWidth="1"/>
    <col min="13581" max="13581" width="12.140625" style="120" customWidth="1"/>
    <col min="13582" max="13582" width="1.28515625" style="120" customWidth="1"/>
    <col min="13583" max="13583" width="2.140625" style="120" customWidth="1"/>
    <col min="13584" max="13584" width="12.28515625" style="120" customWidth="1"/>
    <col min="13585" max="13585" width="7" style="120" customWidth="1"/>
    <col min="13586" max="13586" width="1" style="120" customWidth="1"/>
    <col min="13587" max="13587" width="10.5703125" style="120" customWidth="1"/>
    <col min="13588" max="13588" width="1" style="120" customWidth="1"/>
    <col min="13589" max="13589" width="13.7109375" style="120" customWidth="1"/>
    <col min="13590" max="13590" width="2.42578125" style="120" customWidth="1"/>
    <col min="13591" max="13591" width="3.28515625" style="120" customWidth="1"/>
    <col min="13592" max="13592" width="1.28515625" style="120" customWidth="1"/>
    <col min="13593" max="13593" width="2.28515625" style="120" customWidth="1"/>
    <col min="13594" max="13594" width="1" style="120" customWidth="1"/>
    <col min="13595" max="13595" width="7" style="120" customWidth="1"/>
    <col min="13596" max="13596" width="1.5703125" style="120" customWidth="1"/>
    <col min="13597" max="13597" width="1.28515625" style="120" customWidth="1"/>
    <col min="13598" max="13598" width="1" style="120" customWidth="1"/>
    <col min="13599" max="13599" width="8" style="120" customWidth="1"/>
    <col min="13600" max="13824" width="8.85546875" style="120"/>
    <col min="13825" max="13825" width="8" style="120" customWidth="1"/>
    <col min="13826" max="13827" width="1" style="120" customWidth="1"/>
    <col min="13828" max="13828" width="2.7109375" style="120" customWidth="1"/>
    <col min="13829" max="13829" width="1.5703125" style="120" customWidth="1"/>
    <col min="13830" max="13830" width="1.85546875" style="120" customWidth="1"/>
    <col min="13831" max="13831" width="4.7109375" style="120" customWidth="1"/>
    <col min="13832" max="13832" width="1.5703125" style="120" customWidth="1"/>
    <col min="13833" max="13833" width="2" style="120" customWidth="1"/>
    <col min="13834" max="13834" width="1.5703125" style="120" customWidth="1"/>
    <col min="13835" max="13835" width="1.85546875" style="120" customWidth="1"/>
    <col min="13836" max="13836" width="8.140625" style="120" customWidth="1"/>
    <col min="13837" max="13837" width="12.140625" style="120" customWidth="1"/>
    <col min="13838" max="13838" width="1.28515625" style="120" customWidth="1"/>
    <col min="13839" max="13839" width="2.140625" style="120" customWidth="1"/>
    <col min="13840" max="13840" width="12.28515625" style="120" customWidth="1"/>
    <col min="13841" max="13841" width="7" style="120" customWidth="1"/>
    <col min="13842" max="13842" width="1" style="120" customWidth="1"/>
    <col min="13843" max="13843" width="10.5703125" style="120" customWidth="1"/>
    <col min="13844" max="13844" width="1" style="120" customWidth="1"/>
    <col min="13845" max="13845" width="13.7109375" style="120" customWidth="1"/>
    <col min="13846" max="13846" width="2.42578125" style="120" customWidth="1"/>
    <col min="13847" max="13847" width="3.28515625" style="120" customWidth="1"/>
    <col min="13848" max="13848" width="1.28515625" style="120" customWidth="1"/>
    <col min="13849" max="13849" width="2.28515625" style="120" customWidth="1"/>
    <col min="13850" max="13850" width="1" style="120" customWidth="1"/>
    <col min="13851" max="13851" width="7" style="120" customWidth="1"/>
    <col min="13852" max="13852" width="1.5703125" style="120" customWidth="1"/>
    <col min="13853" max="13853" width="1.28515625" style="120" customWidth="1"/>
    <col min="13854" max="13854" width="1" style="120" customWidth="1"/>
    <col min="13855" max="13855" width="8" style="120" customWidth="1"/>
    <col min="13856" max="14080" width="8.85546875" style="120"/>
    <col min="14081" max="14081" width="8" style="120" customWidth="1"/>
    <col min="14082" max="14083" width="1" style="120" customWidth="1"/>
    <col min="14084" max="14084" width="2.7109375" style="120" customWidth="1"/>
    <col min="14085" max="14085" width="1.5703125" style="120" customWidth="1"/>
    <col min="14086" max="14086" width="1.85546875" style="120" customWidth="1"/>
    <col min="14087" max="14087" width="4.7109375" style="120" customWidth="1"/>
    <col min="14088" max="14088" width="1.5703125" style="120" customWidth="1"/>
    <col min="14089" max="14089" width="2" style="120" customWidth="1"/>
    <col min="14090" max="14090" width="1.5703125" style="120" customWidth="1"/>
    <col min="14091" max="14091" width="1.85546875" style="120" customWidth="1"/>
    <col min="14092" max="14092" width="8.140625" style="120" customWidth="1"/>
    <col min="14093" max="14093" width="12.140625" style="120" customWidth="1"/>
    <col min="14094" max="14094" width="1.28515625" style="120" customWidth="1"/>
    <col min="14095" max="14095" width="2.140625" style="120" customWidth="1"/>
    <col min="14096" max="14096" width="12.28515625" style="120" customWidth="1"/>
    <col min="14097" max="14097" width="7" style="120" customWidth="1"/>
    <col min="14098" max="14098" width="1" style="120" customWidth="1"/>
    <col min="14099" max="14099" width="10.5703125" style="120" customWidth="1"/>
    <col min="14100" max="14100" width="1" style="120" customWidth="1"/>
    <col min="14101" max="14101" width="13.7109375" style="120" customWidth="1"/>
    <col min="14102" max="14102" width="2.42578125" style="120" customWidth="1"/>
    <col min="14103" max="14103" width="3.28515625" style="120" customWidth="1"/>
    <col min="14104" max="14104" width="1.28515625" style="120" customWidth="1"/>
    <col min="14105" max="14105" width="2.28515625" style="120" customWidth="1"/>
    <col min="14106" max="14106" width="1" style="120" customWidth="1"/>
    <col min="14107" max="14107" width="7" style="120" customWidth="1"/>
    <col min="14108" max="14108" width="1.5703125" style="120" customWidth="1"/>
    <col min="14109" max="14109" width="1.28515625" style="120" customWidth="1"/>
    <col min="14110" max="14110" width="1" style="120" customWidth="1"/>
    <col min="14111" max="14111" width="8" style="120" customWidth="1"/>
    <col min="14112" max="14336" width="8.85546875" style="120"/>
    <col min="14337" max="14337" width="8" style="120" customWidth="1"/>
    <col min="14338" max="14339" width="1" style="120" customWidth="1"/>
    <col min="14340" max="14340" width="2.7109375" style="120" customWidth="1"/>
    <col min="14341" max="14341" width="1.5703125" style="120" customWidth="1"/>
    <col min="14342" max="14342" width="1.85546875" style="120" customWidth="1"/>
    <col min="14343" max="14343" width="4.7109375" style="120" customWidth="1"/>
    <col min="14344" max="14344" width="1.5703125" style="120" customWidth="1"/>
    <col min="14345" max="14345" width="2" style="120" customWidth="1"/>
    <col min="14346" max="14346" width="1.5703125" style="120" customWidth="1"/>
    <col min="14347" max="14347" width="1.85546875" style="120" customWidth="1"/>
    <col min="14348" max="14348" width="8.140625" style="120" customWidth="1"/>
    <col min="14349" max="14349" width="12.140625" style="120" customWidth="1"/>
    <col min="14350" max="14350" width="1.28515625" style="120" customWidth="1"/>
    <col min="14351" max="14351" width="2.140625" style="120" customWidth="1"/>
    <col min="14352" max="14352" width="12.28515625" style="120" customWidth="1"/>
    <col min="14353" max="14353" width="7" style="120" customWidth="1"/>
    <col min="14354" max="14354" width="1" style="120" customWidth="1"/>
    <col min="14355" max="14355" width="10.5703125" style="120" customWidth="1"/>
    <col min="14356" max="14356" width="1" style="120" customWidth="1"/>
    <col min="14357" max="14357" width="13.7109375" style="120" customWidth="1"/>
    <col min="14358" max="14358" width="2.42578125" style="120" customWidth="1"/>
    <col min="14359" max="14359" width="3.28515625" style="120" customWidth="1"/>
    <col min="14360" max="14360" width="1.28515625" style="120" customWidth="1"/>
    <col min="14361" max="14361" width="2.28515625" style="120" customWidth="1"/>
    <col min="14362" max="14362" width="1" style="120" customWidth="1"/>
    <col min="14363" max="14363" width="7" style="120" customWidth="1"/>
    <col min="14364" max="14364" width="1.5703125" style="120" customWidth="1"/>
    <col min="14365" max="14365" width="1.28515625" style="120" customWidth="1"/>
    <col min="14366" max="14366" width="1" style="120" customWidth="1"/>
    <col min="14367" max="14367" width="8" style="120" customWidth="1"/>
    <col min="14368" max="14592" width="8.85546875" style="120"/>
    <col min="14593" max="14593" width="8" style="120" customWidth="1"/>
    <col min="14594" max="14595" width="1" style="120" customWidth="1"/>
    <col min="14596" max="14596" width="2.7109375" style="120" customWidth="1"/>
    <col min="14597" max="14597" width="1.5703125" style="120" customWidth="1"/>
    <col min="14598" max="14598" width="1.85546875" style="120" customWidth="1"/>
    <col min="14599" max="14599" width="4.7109375" style="120" customWidth="1"/>
    <col min="14600" max="14600" width="1.5703125" style="120" customWidth="1"/>
    <col min="14601" max="14601" width="2" style="120" customWidth="1"/>
    <col min="14602" max="14602" width="1.5703125" style="120" customWidth="1"/>
    <col min="14603" max="14603" width="1.85546875" style="120" customWidth="1"/>
    <col min="14604" max="14604" width="8.140625" style="120" customWidth="1"/>
    <col min="14605" max="14605" width="12.140625" style="120" customWidth="1"/>
    <col min="14606" max="14606" width="1.28515625" style="120" customWidth="1"/>
    <col min="14607" max="14607" width="2.140625" style="120" customWidth="1"/>
    <col min="14608" max="14608" width="12.28515625" style="120" customWidth="1"/>
    <col min="14609" max="14609" width="7" style="120" customWidth="1"/>
    <col min="14610" max="14610" width="1" style="120" customWidth="1"/>
    <col min="14611" max="14611" width="10.5703125" style="120" customWidth="1"/>
    <col min="14612" max="14612" width="1" style="120" customWidth="1"/>
    <col min="14613" max="14613" width="13.7109375" style="120" customWidth="1"/>
    <col min="14614" max="14614" width="2.42578125" style="120" customWidth="1"/>
    <col min="14615" max="14615" width="3.28515625" style="120" customWidth="1"/>
    <col min="14616" max="14616" width="1.28515625" style="120" customWidth="1"/>
    <col min="14617" max="14617" width="2.28515625" style="120" customWidth="1"/>
    <col min="14618" max="14618" width="1" style="120" customWidth="1"/>
    <col min="14619" max="14619" width="7" style="120" customWidth="1"/>
    <col min="14620" max="14620" width="1.5703125" style="120" customWidth="1"/>
    <col min="14621" max="14621" width="1.28515625" style="120" customWidth="1"/>
    <col min="14622" max="14622" width="1" style="120" customWidth="1"/>
    <col min="14623" max="14623" width="8" style="120" customWidth="1"/>
    <col min="14624" max="14848" width="8.85546875" style="120"/>
    <col min="14849" max="14849" width="8" style="120" customWidth="1"/>
    <col min="14850" max="14851" width="1" style="120" customWidth="1"/>
    <col min="14852" max="14852" width="2.7109375" style="120" customWidth="1"/>
    <col min="14853" max="14853" width="1.5703125" style="120" customWidth="1"/>
    <col min="14854" max="14854" width="1.85546875" style="120" customWidth="1"/>
    <col min="14855" max="14855" width="4.7109375" style="120" customWidth="1"/>
    <col min="14856" max="14856" width="1.5703125" style="120" customWidth="1"/>
    <col min="14857" max="14857" width="2" style="120" customWidth="1"/>
    <col min="14858" max="14858" width="1.5703125" style="120" customWidth="1"/>
    <col min="14859" max="14859" width="1.85546875" style="120" customWidth="1"/>
    <col min="14860" max="14860" width="8.140625" style="120" customWidth="1"/>
    <col min="14861" max="14861" width="12.140625" style="120" customWidth="1"/>
    <col min="14862" max="14862" width="1.28515625" style="120" customWidth="1"/>
    <col min="14863" max="14863" width="2.140625" style="120" customWidth="1"/>
    <col min="14864" max="14864" width="12.28515625" style="120" customWidth="1"/>
    <col min="14865" max="14865" width="7" style="120" customWidth="1"/>
    <col min="14866" max="14866" width="1" style="120" customWidth="1"/>
    <col min="14867" max="14867" width="10.5703125" style="120" customWidth="1"/>
    <col min="14868" max="14868" width="1" style="120" customWidth="1"/>
    <col min="14869" max="14869" width="13.7109375" style="120" customWidth="1"/>
    <col min="14870" max="14870" width="2.42578125" style="120" customWidth="1"/>
    <col min="14871" max="14871" width="3.28515625" style="120" customWidth="1"/>
    <col min="14872" max="14872" width="1.28515625" style="120" customWidth="1"/>
    <col min="14873" max="14873" width="2.28515625" style="120" customWidth="1"/>
    <col min="14874" max="14874" width="1" style="120" customWidth="1"/>
    <col min="14875" max="14875" width="7" style="120" customWidth="1"/>
    <col min="14876" max="14876" width="1.5703125" style="120" customWidth="1"/>
    <col min="14877" max="14877" width="1.28515625" style="120" customWidth="1"/>
    <col min="14878" max="14878" width="1" style="120" customWidth="1"/>
    <col min="14879" max="14879" width="8" style="120" customWidth="1"/>
    <col min="14880" max="15104" width="8.85546875" style="120"/>
    <col min="15105" max="15105" width="8" style="120" customWidth="1"/>
    <col min="15106" max="15107" width="1" style="120" customWidth="1"/>
    <col min="15108" max="15108" width="2.7109375" style="120" customWidth="1"/>
    <col min="15109" max="15109" width="1.5703125" style="120" customWidth="1"/>
    <col min="15110" max="15110" width="1.85546875" style="120" customWidth="1"/>
    <col min="15111" max="15111" width="4.7109375" style="120" customWidth="1"/>
    <col min="15112" max="15112" width="1.5703125" style="120" customWidth="1"/>
    <col min="15113" max="15113" width="2" style="120" customWidth="1"/>
    <col min="15114" max="15114" width="1.5703125" style="120" customWidth="1"/>
    <col min="15115" max="15115" width="1.85546875" style="120" customWidth="1"/>
    <col min="15116" max="15116" width="8.140625" style="120" customWidth="1"/>
    <col min="15117" max="15117" width="12.140625" style="120" customWidth="1"/>
    <col min="15118" max="15118" width="1.28515625" style="120" customWidth="1"/>
    <col min="15119" max="15119" width="2.140625" style="120" customWidth="1"/>
    <col min="15120" max="15120" width="12.28515625" style="120" customWidth="1"/>
    <col min="15121" max="15121" width="7" style="120" customWidth="1"/>
    <col min="15122" max="15122" width="1" style="120" customWidth="1"/>
    <col min="15123" max="15123" width="10.5703125" style="120" customWidth="1"/>
    <col min="15124" max="15124" width="1" style="120" customWidth="1"/>
    <col min="15125" max="15125" width="13.7109375" style="120" customWidth="1"/>
    <col min="15126" max="15126" width="2.42578125" style="120" customWidth="1"/>
    <col min="15127" max="15127" width="3.28515625" style="120" customWidth="1"/>
    <col min="15128" max="15128" width="1.28515625" style="120" customWidth="1"/>
    <col min="15129" max="15129" width="2.28515625" style="120" customWidth="1"/>
    <col min="15130" max="15130" width="1" style="120" customWidth="1"/>
    <col min="15131" max="15131" width="7" style="120" customWidth="1"/>
    <col min="15132" max="15132" width="1.5703125" style="120" customWidth="1"/>
    <col min="15133" max="15133" width="1.28515625" style="120" customWidth="1"/>
    <col min="15134" max="15134" width="1" style="120" customWidth="1"/>
    <col min="15135" max="15135" width="8" style="120" customWidth="1"/>
    <col min="15136" max="15360" width="8.85546875" style="120"/>
    <col min="15361" max="15361" width="8" style="120" customWidth="1"/>
    <col min="15362" max="15363" width="1" style="120" customWidth="1"/>
    <col min="15364" max="15364" width="2.7109375" style="120" customWidth="1"/>
    <col min="15365" max="15365" width="1.5703125" style="120" customWidth="1"/>
    <col min="15366" max="15366" width="1.85546875" style="120" customWidth="1"/>
    <col min="15367" max="15367" width="4.7109375" style="120" customWidth="1"/>
    <col min="15368" max="15368" width="1.5703125" style="120" customWidth="1"/>
    <col min="15369" max="15369" width="2" style="120" customWidth="1"/>
    <col min="15370" max="15370" width="1.5703125" style="120" customWidth="1"/>
    <col min="15371" max="15371" width="1.85546875" style="120" customWidth="1"/>
    <col min="15372" max="15372" width="8.140625" style="120" customWidth="1"/>
    <col min="15373" max="15373" width="12.140625" style="120" customWidth="1"/>
    <col min="15374" max="15374" width="1.28515625" style="120" customWidth="1"/>
    <col min="15375" max="15375" width="2.140625" style="120" customWidth="1"/>
    <col min="15376" max="15376" width="12.28515625" style="120" customWidth="1"/>
    <col min="15377" max="15377" width="7" style="120" customWidth="1"/>
    <col min="15378" max="15378" width="1" style="120" customWidth="1"/>
    <col min="15379" max="15379" width="10.5703125" style="120" customWidth="1"/>
    <col min="15380" max="15380" width="1" style="120" customWidth="1"/>
    <col min="15381" max="15381" width="13.7109375" style="120" customWidth="1"/>
    <col min="15382" max="15382" width="2.42578125" style="120" customWidth="1"/>
    <col min="15383" max="15383" width="3.28515625" style="120" customWidth="1"/>
    <col min="15384" max="15384" width="1.28515625" style="120" customWidth="1"/>
    <col min="15385" max="15385" width="2.28515625" style="120" customWidth="1"/>
    <col min="15386" max="15386" width="1" style="120" customWidth="1"/>
    <col min="15387" max="15387" width="7" style="120" customWidth="1"/>
    <col min="15388" max="15388" width="1.5703125" style="120" customWidth="1"/>
    <col min="15389" max="15389" width="1.28515625" style="120" customWidth="1"/>
    <col min="15390" max="15390" width="1" style="120" customWidth="1"/>
    <col min="15391" max="15391" width="8" style="120" customWidth="1"/>
    <col min="15392" max="15616" width="8.85546875" style="120"/>
    <col min="15617" max="15617" width="8" style="120" customWidth="1"/>
    <col min="15618" max="15619" width="1" style="120" customWidth="1"/>
    <col min="15620" max="15620" width="2.7109375" style="120" customWidth="1"/>
    <col min="15621" max="15621" width="1.5703125" style="120" customWidth="1"/>
    <col min="15622" max="15622" width="1.85546875" style="120" customWidth="1"/>
    <col min="15623" max="15623" width="4.7109375" style="120" customWidth="1"/>
    <col min="15624" max="15624" width="1.5703125" style="120" customWidth="1"/>
    <col min="15625" max="15625" width="2" style="120" customWidth="1"/>
    <col min="15626" max="15626" width="1.5703125" style="120" customWidth="1"/>
    <col min="15627" max="15627" width="1.85546875" style="120" customWidth="1"/>
    <col min="15628" max="15628" width="8.140625" style="120" customWidth="1"/>
    <col min="15629" max="15629" width="12.140625" style="120" customWidth="1"/>
    <col min="15630" max="15630" width="1.28515625" style="120" customWidth="1"/>
    <col min="15631" max="15631" width="2.140625" style="120" customWidth="1"/>
    <col min="15632" max="15632" width="12.28515625" style="120" customWidth="1"/>
    <col min="15633" max="15633" width="7" style="120" customWidth="1"/>
    <col min="15634" max="15634" width="1" style="120" customWidth="1"/>
    <col min="15635" max="15635" width="10.5703125" style="120" customWidth="1"/>
    <col min="15636" max="15636" width="1" style="120" customWidth="1"/>
    <col min="15637" max="15637" width="13.7109375" style="120" customWidth="1"/>
    <col min="15638" max="15638" width="2.42578125" style="120" customWidth="1"/>
    <col min="15639" max="15639" width="3.28515625" style="120" customWidth="1"/>
    <col min="15640" max="15640" width="1.28515625" style="120" customWidth="1"/>
    <col min="15641" max="15641" width="2.28515625" style="120" customWidth="1"/>
    <col min="15642" max="15642" width="1" style="120" customWidth="1"/>
    <col min="15643" max="15643" width="7" style="120" customWidth="1"/>
    <col min="15644" max="15644" width="1.5703125" style="120" customWidth="1"/>
    <col min="15645" max="15645" width="1.28515625" style="120" customWidth="1"/>
    <col min="15646" max="15646" width="1" style="120" customWidth="1"/>
    <col min="15647" max="15647" width="8" style="120" customWidth="1"/>
    <col min="15648" max="15872" width="8.85546875" style="120"/>
    <col min="15873" max="15873" width="8" style="120" customWidth="1"/>
    <col min="15874" max="15875" width="1" style="120" customWidth="1"/>
    <col min="15876" max="15876" width="2.7109375" style="120" customWidth="1"/>
    <col min="15877" max="15877" width="1.5703125" style="120" customWidth="1"/>
    <col min="15878" max="15878" width="1.85546875" style="120" customWidth="1"/>
    <col min="15879" max="15879" width="4.7109375" style="120" customWidth="1"/>
    <col min="15880" max="15880" width="1.5703125" style="120" customWidth="1"/>
    <col min="15881" max="15881" width="2" style="120" customWidth="1"/>
    <col min="15882" max="15882" width="1.5703125" style="120" customWidth="1"/>
    <col min="15883" max="15883" width="1.85546875" style="120" customWidth="1"/>
    <col min="15884" max="15884" width="8.140625" style="120" customWidth="1"/>
    <col min="15885" max="15885" width="12.140625" style="120" customWidth="1"/>
    <col min="15886" max="15886" width="1.28515625" style="120" customWidth="1"/>
    <col min="15887" max="15887" width="2.140625" style="120" customWidth="1"/>
    <col min="15888" max="15888" width="12.28515625" style="120" customWidth="1"/>
    <col min="15889" max="15889" width="7" style="120" customWidth="1"/>
    <col min="15890" max="15890" width="1" style="120" customWidth="1"/>
    <col min="15891" max="15891" width="10.5703125" style="120" customWidth="1"/>
    <col min="15892" max="15892" width="1" style="120" customWidth="1"/>
    <col min="15893" max="15893" width="13.7109375" style="120" customWidth="1"/>
    <col min="15894" max="15894" width="2.42578125" style="120" customWidth="1"/>
    <col min="15895" max="15895" width="3.28515625" style="120" customWidth="1"/>
    <col min="15896" max="15896" width="1.28515625" style="120" customWidth="1"/>
    <col min="15897" max="15897" width="2.28515625" style="120" customWidth="1"/>
    <col min="15898" max="15898" width="1" style="120" customWidth="1"/>
    <col min="15899" max="15899" width="7" style="120" customWidth="1"/>
    <col min="15900" max="15900" width="1.5703125" style="120" customWidth="1"/>
    <col min="15901" max="15901" width="1.28515625" style="120" customWidth="1"/>
    <col min="15902" max="15902" width="1" style="120" customWidth="1"/>
    <col min="15903" max="15903" width="8" style="120" customWidth="1"/>
    <col min="15904" max="16128" width="8.85546875" style="120"/>
    <col min="16129" max="16129" width="8" style="120" customWidth="1"/>
    <col min="16130" max="16131" width="1" style="120" customWidth="1"/>
    <col min="16132" max="16132" width="2.7109375" style="120" customWidth="1"/>
    <col min="16133" max="16133" width="1.5703125" style="120" customWidth="1"/>
    <col min="16134" max="16134" width="1.85546875" style="120" customWidth="1"/>
    <col min="16135" max="16135" width="4.7109375" style="120" customWidth="1"/>
    <col min="16136" max="16136" width="1.5703125" style="120" customWidth="1"/>
    <col min="16137" max="16137" width="2" style="120" customWidth="1"/>
    <col min="16138" max="16138" width="1.5703125" style="120" customWidth="1"/>
    <col min="16139" max="16139" width="1.85546875" style="120" customWidth="1"/>
    <col min="16140" max="16140" width="8.140625" style="120" customWidth="1"/>
    <col min="16141" max="16141" width="12.140625" style="120" customWidth="1"/>
    <col min="16142" max="16142" width="1.28515625" style="120" customWidth="1"/>
    <col min="16143" max="16143" width="2.140625" style="120" customWidth="1"/>
    <col min="16144" max="16144" width="12.28515625" style="120" customWidth="1"/>
    <col min="16145" max="16145" width="7" style="120" customWidth="1"/>
    <col min="16146" max="16146" width="1" style="120" customWidth="1"/>
    <col min="16147" max="16147" width="10.5703125" style="120" customWidth="1"/>
    <col min="16148" max="16148" width="1" style="120" customWidth="1"/>
    <col min="16149" max="16149" width="13.7109375" style="120" customWidth="1"/>
    <col min="16150" max="16150" width="2.42578125" style="120" customWidth="1"/>
    <col min="16151" max="16151" width="3.28515625" style="120" customWidth="1"/>
    <col min="16152" max="16152" width="1.28515625" style="120" customWidth="1"/>
    <col min="16153" max="16153" width="2.28515625" style="120" customWidth="1"/>
    <col min="16154" max="16154" width="1" style="120" customWidth="1"/>
    <col min="16155" max="16155" width="7" style="120" customWidth="1"/>
    <col min="16156" max="16156" width="1.5703125" style="120" customWidth="1"/>
    <col min="16157" max="16157" width="1.28515625" style="120" customWidth="1"/>
    <col min="16158" max="16158" width="1" style="120" customWidth="1"/>
    <col min="16159" max="16159" width="8" style="120" customWidth="1"/>
    <col min="16160" max="16384" width="8.85546875" style="120"/>
  </cols>
  <sheetData>
    <row r="1" spans="1:31" ht="11.65" customHeight="1" x14ac:dyDescent="0.2">
      <c r="A1" s="199" t="s">
        <v>348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AA1" s="121" t="s">
        <v>349</v>
      </c>
      <c r="AC1" s="200" t="s">
        <v>396</v>
      </c>
      <c r="AD1" s="200"/>
      <c r="AE1" s="200"/>
    </row>
    <row r="2" spans="1:31" ht="12.4" customHeight="1" x14ac:dyDescent="0.2">
      <c r="A2" s="121" t="s">
        <v>351</v>
      </c>
      <c r="C2" s="193" t="s">
        <v>352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AA2" s="121" t="s">
        <v>353</v>
      </c>
      <c r="AC2" s="201">
        <v>45727.946458333332</v>
      </c>
      <c r="AD2" s="201"/>
      <c r="AE2" s="201"/>
    </row>
    <row r="3" spans="1:31" ht="12.4" customHeight="1" x14ac:dyDescent="0.2">
      <c r="A3" s="121" t="s">
        <v>354</v>
      </c>
      <c r="C3" s="202">
        <v>45689</v>
      </c>
      <c r="D3" s="202"/>
      <c r="E3" s="202"/>
      <c r="F3" s="202"/>
      <c r="G3" s="202"/>
      <c r="I3" s="121" t="s">
        <v>355</v>
      </c>
      <c r="K3" s="202">
        <v>45716</v>
      </c>
      <c r="L3" s="202"/>
      <c r="AA3" s="121" t="s">
        <v>356</v>
      </c>
      <c r="AC3" s="203">
        <v>45727.946458333332</v>
      </c>
      <c r="AD3" s="203"/>
      <c r="AE3" s="203"/>
    </row>
    <row r="4" spans="1:31" ht="13.5" customHeight="1" x14ac:dyDescent="0.2"/>
    <row r="5" spans="1:31" ht="10.9" customHeight="1" x14ac:dyDescent="0.2">
      <c r="A5" s="198" t="s">
        <v>357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</row>
    <row r="6" spans="1:31" ht="15" customHeight="1" x14ac:dyDescent="0.2"/>
    <row r="7" spans="1:31" ht="10.15" customHeight="1" x14ac:dyDescent="0.2">
      <c r="A7" s="179"/>
      <c r="B7" s="179"/>
      <c r="C7" s="179"/>
      <c r="D7" s="179" t="s">
        <v>358</v>
      </c>
      <c r="E7" s="179"/>
      <c r="F7" s="179"/>
      <c r="G7" s="112"/>
      <c r="H7" s="112"/>
      <c r="I7" s="112" t="s">
        <v>359</v>
      </c>
      <c r="J7" s="112"/>
      <c r="K7" s="112"/>
      <c r="L7" s="112"/>
      <c r="M7" s="112"/>
      <c r="N7" s="112"/>
      <c r="O7" s="112" t="s">
        <v>360</v>
      </c>
      <c r="P7" s="112"/>
      <c r="Q7" s="112" t="s">
        <v>361</v>
      </c>
      <c r="R7" s="112"/>
      <c r="S7" s="112" t="s">
        <v>362</v>
      </c>
      <c r="T7" s="112"/>
      <c r="U7" s="112" t="s">
        <v>363</v>
      </c>
      <c r="V7" s="112"/>
      <c r="W7" s="180" t="s">
        <v>364</v>
      </c>
      <c r="X7" s="180"/>
      <c r="Y7" s="180"/>
      <c r="Z7" s="180"/>
      <c r="AA7" s="180"/>
      <c r="AB7" s="180"/>
      <c r="AC7" s="180"/>
      <c r="AD7" s="112"/>
      <c r="AE7" s="112" t="s">
        <v>365</v>
      </c>
    </row>
    <row r="8" spans="1:31" ht="10.15" customHeight="1" x14ac:dyDescent="0.2">
      <c r="A8" s="184" t="s">
        <v>366</v>
      </c>
      <c r="B8" s="184"/>
      <c r="C8" s="184"/>
      <c r="D8" s="184"/>
      <c r="E8" s="117"/>
      <c r="F8" s="185">
        <v>22</v>
      </c>
      <c r="G8" s="185"/>
      <c r="H8" s="185"/>
      <c r="I8" s="185"/>
      <c r="J8" s="185"/>
      <c r="K8" s="117"/>
      <c r="L8" s="184" t="s">
        <v>391</v>
      </c>
      <c r="M8" s="184"/>
      <c r="N8" s="184"/>
      <c r="O8" s="184"/>
      <c r="P8" s="184"/>
      <c r="Q8" s="184"/>
      <c r="R8" s="184"/>
      <c r="S8" s="184"/>
      <c r="T8" s="184"/>
      <c r="U8" s="184"/>
      <c r="V8" s="117"/>
      <c r="W8" s="117"/>
      <c r="X8" s="117"/>
      <c r="Y8" s="117"/>
      <c r="Z8" s="184" t="s">
        <v>367</v>
      </c>
      <c r="AA8" s="184"/>
      <c r="AB8" s="184"/>
      <c r="AC8" s="184"/>
      <c r="AD8" s="184"/>
      <c r="AE8" s="184"/>
    </row>
    <row r="9" spans="1:31" ht="10.15" customHeight="1" x14ac:dyDescent="0.2">
      <c r="D9" s="195">
        <v>5</v>
      </c>
      <c r="E9" s="195"/>
      <c r="F9" s="195"/>
      <c r="G9" s="195"/>
      <c r="I9" s="193" t="s">
        <v>370</v>
      </c>
      <c r="J9" s="193"/>
      <c r="K9" s="193"/>
      <c r="L9" s="193"/>
      <c r="M9" s="193"/>
      <c r="O9" s="196">
        <v>1327</v>
      </c>
      <c r="P9" s="196"/>
      <c r="Q9" s="121" t="s">
        <v>369</v>
      </c>
      <c r="S9" s="122">
        <v>45691</v>
      </c>
      <c r="U9" s="123">
        <v>4651.95</v>
      </c>
      <c r="W9" s="197">
        <v>30.24</v>
      </c>
      <c r="X9" s="197"/>
      <c r="Y9" s="197"/>
      <c r="Z9" s="197"/>
      <c r="AA9" s="197"/>
      <c r="AB9" s="197"/>
      <c r="AC9" s="197"/>
      <c r="AE9" s="124" t="s">
        <v>392</v>
      </c>
    </row>
    <row r="10" spans="1:31" ht="10.15" customHeight="1" x14ac:dyDescent="0.2">
      <c r="D10" s="195">
        <v>51</v>
      </c>
      <c r="E10" s="195"/>
      <c r="F10" s="195"/>
      <c r="G10" s="195"/>
      <c r="I10" s="193" t="s">
        <v>371</v>
      </c>
      <c r="J10" s="193"/>
      <c r="K10" s="193"/>
      <c r="L10" s="193"/>
      <c r="M10" s="193"/>
      <c r="O10" s="196">
        <v>1354</v>
      </c>
      <c r="P10" s="196"/>
      <c r="Q10" s="121" t="s">
        <v>369</v>
      </c>
      <c r="S10" s="122">
        <v>45699</v>
      </c>
      <c r="U10" s="123">
        <v>36417.949999999997</v>
      </c>
      <c r="W10" s="197">
        <v>236.72</v>
      </c>
      <c r="X10" s="197"/>
      <c r="Y10" s="197"/>
      <c r="Z10" s="197"/>
      <c r="AA10" s="197"/>
      <c r="AB10" s="197"/>
      <c r="AC10" s="197"/>
      <c r="AE10" s="124" t="s">
        <v>392</v>
      </c>
    </row>
    <row r="11" spans="1:31" ht="10.15" customHeight="1" x14ac:dyDescent="0.2">
      <c r="D11" s="195">
        <v>52</v>
      </c>
      <c r="E11" s="195"/>
      <c r="F11" s="195"/>
      <c r="G11" s="195"/>
      <c r="I11" s="193" t="s">
        <v>372</v>
      </c>
      <c r="J11" s="193"/>
      <c r="K11" s="193"/>
      <c r="L11" s="193"/>
      <c r="M11" s="193"/>
      <c r="O11" s="196">
        <v>1369</v>
      </c>
      <c r="P11" s="196"/>
      <c r="Q11" s="121" t="s">
        <v>369</v>
      </c>
      <c r="S11" s="122">
        <v>45715</v>
      </c>
      <c r="U11" s="123">
        <v>133303.01</v>
      </c>
      <c r="W11" s="197">
        <v>866.47</v>
      </c>
      <c r="X11" s="197"/>
      <c r="Y11" s="197"/>
      <c r="Z11" s="197"/>
      <c r="AA11" s="197"/>
      <c r="AB11" s="197"/>
      <c r="AC11" s="197"/>
      <c r="AE11" s="124" t="s">
        <v>392</v>
      </c>
    </row>
    <row r="12" spans="1:31" ht="10.15" customHeight="1" x14ac:dyDescent="0.2">
      <c r="D12" s="195">
        <v>53</v>
      </c>
      <c r="E12" s="195"/>
      <c r="F12" s="195"/>
      <c r="G12" s="195"/>
      <c r="I12" s="193" t="s">
        <v>373</v>
      </c>
      <c r="J12" s="193"/>
      <c r="K12" s="193"/>
      <c r="L12" s="193"/>
      <c r="M12" s="193"/>
      <c r="O12" s="196">
        <v>1328</v>
      </c>
      <c r="P12" s="196"/>
      <c r="Q12" s="121" t="s">
        <v>369</v>
      </c>
      <c r="S12" s="122">
        <v>45691</v>
      </c>
      <c r="U12" s="123">
        <v>21875.360000000001</v>
      </c>
      <c r="W12" s="197">
        <v>142.19</v>
      </c>
      <c r="X12" s="197"/>
      <c r="Y12" s="197"/>
      <c r="Z12" s="197"/>
      <c r="AA12" s="197"/>
      <c r="AB12" s="197"/>
      <c r="AC12" s="197"/>
      <c r="AE12" s="124" t="s">
        <v>392</v>
      </c>
    </row>
    <row r="13" spans="1:31" ht="10.15" customHeight="1" x14ac:dyDescent="0.2">
      <c r="D13" s="195">
        <v>53</v>
      </c>
      <c r="E13" s="195"/>
      <c r="F13" s="195"/>
      <c r="G13" s="195"/>
      <c r="I13" s="193" t="s">
        <v>373</v>
      </c>
      <c r="J13" s="193"/>
      <c r="K13" s="193"/>
      <c r="L13" s="193"/>
      <c r="M13" s="193"/>
      <c r="O13" s="196">
        <v>1329</v>
      </c>
      <c r="P13" s="196"/>
      <c r="Q13" s="121" t="s">
        <v>369</v>
      </c>
      <c r="S13" s="122">
        <v>45691</v>
      </c>
      <c r="U13" s="123">
        <v>5153.96</v>
      </c>
      <c r="W13" s="197">
        <v>33.5</v>
      </c>
      <c r="X13" s="197"/>
      <c r="Y13" s="197"/>
      <c r="Z13" s="197"/>
      <c r="AA13" s="197"/>
      <c r="AB13" s="197"/>
      <c r="AC13" s="197"/>
      <c r="AE13" s="124" t="s">
        <v>392</v>
      </c>
    </row>
    <row r="14" spans="1:31" ht="10.15" customHeight="1" x14ac:dyDescent="0.2">
      <c r="D14" s="195">
        <v>54</v>
      </c>
      <c r="E14" s="195"/>
      <c r="F14" s="195"/>
      <c r="G14" s="195"/>
      <c r="I14" s="193" t="s">
        <v>374</v>
      </c>
      <c r="J14" s="193"/>
      <c r="K14" s="193"/>
      <c r="L14" s="193"/>
      <c r="M14" s="193"/>
      <c r="O14" s="196">
        <v>1326</v>
      </c>
      <c r="P14" s="196"/>
      <c r="Q14" s="121" t="s">
        <v>369</v>
      </c>
      <c r="S14" s="122">
        <v>45691</v>
      </c>
      <c r="U14" s="123">
        <v>19514.689999999999</v>
      </c>
      <c r="W14" s="197">
        <v>126.85</v>
      </c>
      <c r="X14" s="197"/>
      <c r="Y14" s="197"/>
      <c r="Z14" s="197"/>
      <c r="AA14" s="197"/>
      <c r="AB14" s="197"/>
      <c r="AC14" s="197"/>
      <c r="AE14" s="124" t="s">
        <v>392</v>
      </c>
    </row>
    <row r="15" spans="1:31" ht="10.15" customHeight="1" x14ac:dyDescent="0.2">
      <c r="D15" s="195">
        <v>56</v>
      </c>
      <c r="E15" s="195"/>
      <c r="F15" s="195"/>
      <c r="G15" s="195"/>
      <c r="I15" s="193" t="s">
        <v>375</v>
      </c>
      <c r="J15" s="193"/>
      <c r="K15" s="193"/>
      <c r="L15" s="193"/>
      <c r="M15" s="193"/>
      <c r="O15" s="196">
        <v>1339</v>
      </c>
      <c r="P15" s="196"/>
      <c r="Q15" s="121" t="s">
        <v>369</v>
      </c>
      <c r="S15" s="122">
        <v>45692</v>
      </c>
      <c r="U15" s="123">
        <v>57282.21</v>
      </c>
      <c r="W15" s="197">
        <v>372.33</v>
      </c>
      <c r="X15" s="197"/>
      <c r="Y15" s="197"/>
      <c r="Z15" s="197"/>
      <c r="AA15" s="197"/>
      <c r="AB15" s="197"/>
      <c r="AC15" s="197"/>
      <c r="AE15" s="124" t="s">
        <v>392</v>
      </c>
    </row>
    <row r="16" spans="1:31" ht="10.15" customHeight="1" x14ac:dyDescent="0.2">
      <c r="D16" s="195">
        <v>58</v>
      </c>
      <c r="E16" s="195"/>
      <c r="F16" s="195"/>
      <c r="G16" s="195"/>
      <c r="I16" s="193" t="s">
        <v>376</v>
      </c>
      <c r="J16" s="193"/>
      <c r="K16" s="193"/>
      <c r="L16" s="193"/>
      <c r="M16" s="193"/>
      <c r="O16" s="196">
        <v>1330</v>
      </c>
      <c r="P16" s="196"/>
      <c r="Q16" s="121" t="s">
        <v>369</v>
      </c>
      <c r="S16" s="122">
        <v>45691</v>
      </c>
      <c r="U16" s="123">
        <v>229900.92</v>
      </c>
      <c r="W16" s="197">
        <v>1494.36</v>
      </c>
      <c r="X16" s="197"/>
      <c r="Y16" s="197"/>
      <c r="Z16" s="197"/>
      <c r="AA16" s="197"/>
      <c r="AB16" s="197"/>
      <c r="AC16" s="197"/>
      <c r="AE16" s="124" t="s">
        <v>392</v>
      </c>
    </row>
    <row r="17" spans="4:31" ht="10.15" customHeight="1" x14ac:dyDescent="0.2">
      <c r="D17" s="195">
        <v>58</v>
      </c>
      <c r="E17" s="195"/>
      <c r="F17" s="195"/>
      <c r="G17" s="195"/>
      <c r="I17" s="193" t="s">
        <v>376</v>
      </c>
      <c r="J17" s="193"/>
      <c r="K17" s="193"/>
      <c r="L17" s="193"/>
      <c r="M17" s="193"/>
      <c r="O17" s="196">
        <v>1331</v>
      </c>
      <c r="P17" s="196"/>
      <c r="Q17" s="121" t="s">
        <v>369</v>
      </c>
      <c r="S17" s="122">
        <v>45691</v>
      </c>
      <c r="U17" s="123">
        <v>18818.189999999999</v>
      </c>
      <c r="W17" s="197">
        <v>122.32</v>
      </c>
      <c r="X17" s="197"/>
      <c r="Y17" s="197"/>
      <c r="Z17" s="197"/>
      <c r="AA17" s="197"/>
      <c r="AB17" s="197"/>
      <c r="AC17" s="197"/>
      <c r="AE17" s="124" t="s">
        <v>392</v>
      </c>
    </row>
    <row r="18" spans="4:31" ht="10.15" customHeight="1" x14ac:dyDescent="0.2">
      <c r="D18" s="195">
        <v>58</v>
      </c>
      <c r="E18" s="195"/>
      <c r="F18" s="195"/>
      <c r="G18" s="195"/>
      <c r="I18" s="193" t="s">
        <v>376</v>
      </c>
      <c r="J18" s="193"/>
      <c r="K18" s="193"/>
      <c r="L18" s="193"/>
      <c r="M18" s="193"/>
      <c r="O18" s="196">
        <v>1332</v>
      </c>
      <c r="P18" s="196"/>
      <c r="Q18" s="121" t="s">
        <v>369</v>
      </c>
      <c r="S18" s="122">
        <v>45691</v>
      </c>
      <c r="U18" s="123">
        <v>22926.95</v>
      </c>
      <c r="W18" s="197">
        <v>149.03</v>
      </c>
      <c r="X18" s="197"/>
      <c r="Y18" s="197"/>
      <c r="Z18" s="197"/>
      <c r="AA18" s="197"/>
      <c r="AB18" s="197"/>
      <c r="AC18" s="197"/>
      <c r="AE18" s="124" t="s">
        <v>392</v>
      </c>
    </row>
    <row r="19" spans="4:31" ht="10.15" customHeight="1" x14ac:dyDescent="0.2">
      <c r="D19" s="195">
        <v>58</v>
      </c>
      <c r="E19" s="195"/>
      <c r="F19" s="195"/>
      <c r="G19" s="195"/>
      <c r="I19" s="193" t="s">
        <v>376</v>
      </c>
      <c r="J19" s="193"/>
      <c r="K19" s="193"/>
      <c r="L19" s="193"/>
      <c r="M19" s="193"/>
      <c r="O19" s="196">
        <v>1353</v>
      </c>
      <c r="P19" s="196"/>
      <c r="Q19" s="121" t="s">
        <v>369</v>
      </c>
      <c r="S19" s="122">
        <v>45698</v>
      </c>
      <c r="U19" s="123">
        <v>221639.32</v>
      </c>
      <c r="W19" s="197">
        <v>1440.66</v>
      </c>
      <c r="X19" s="197"/>
      <c r="Y19" s="197"/>
      <c r="Z19" s="197"/>
      <c r="AA19" s="197"/>
      <c r="AB19" s="197"/>
      <c r="AC19" s="197"/>
      <c r="AE19" s="124" t="s">
        <v>392</v>
      </c>
    </row>
    <row r="20" spans="4:31" ht="10.15" customHeight="1" x14ac:dyDescent="0.2">
      <c r="D20" s="195">
        <v>59</v>
      </c>
      <c r="E20" s="195"/>
      <c r="F20" s="195"/>
      <c r="G20" s="195"/>
      <c r="I20" s="193" t="s">
        <v>377</v>
      </c>
      <c r="J20" s="193"/>
      <c r="K20" s="193"/>
      <c r="L20" s="193"/>
      <c r="M20" s="193"/>
      <c r="O20" s="196">
        <v>1333</v>
      </c>
      <c r="P20" s="196"/>
      <c r="Q20" s="121" t="s">
        <v>369</v>
      </c>
      <c r="S20" s="122">
        <v>45692</v>
      </c>
      <c r="U20" s="123">
        <v>40057</v>
      </c>
      <c r="W20" s="197">
        <v>260.37</v>
      </c>
      <c r="X20" s="197"/>
      <c r="Y20" s="197"/>
      <c r="Z20" s="197"/>
      <c r="AA20" s="197"/>
      <c r="AB20" s="197"/>
      <c r="AC20" s="197"/>
      <c r="AE20" s="124" t="s">
        <v>392</v>
      </c>
    </row>
    <row r="21" spans="4:31" ht="10.15" customHeight="1" x14ac:dyDescent="0.2">
      <c r="D21" s="195">
        <v>59</v>
      </c>
      <c r="E21" s="195"/>
      <c r="F21" s="195"/>
      <c r="G21" s="195"/>
      <c r="I21" s="193" t="s">
        <v>377</v>
      </c>
      <c r="J21" s="193"/>
      <c r="K21" s="193"/>
      <c r="L21" s="193"/>
      <c r="M21" s="193"/>
      <c r="O21" s="196">
        <v>1334</v>
      </c>
      <c r="P21" s="196"/>
      <c r="Q21" s="121" t="s">
        <v>369</v>
      </c>
      <c r="S21" s="122">
        <v>45692</v>
      </c>
      <c r="U21" s="123">
        <v>20028.5</v>
      </c>
      <c r="W21" s="197">
        <v>130.18</v>
      </c>
      <c r="X21" s="197"/>
      <c r="Y21" s="197"/>
      <c r="Z21" s="197"/>
      <c r="AA21" s="197"/>
      <c r="AB21" s="197"/>
      <c r="AC21" s="197"/>
      <c r="AE21" s="124" t="s">
        <v>392</v>
      </c>
    </row>
    <row r="22" spans="4:31" ht="10.15" customHeight="1" x14ac:dyDescent="0.2">
      <c r="D22" s="195">
        <v>61</v>
      </c>
      <c r="E22" s="195"/>
      <c r="F22" s="195"/>
      <c r="G22" s="195"/>
      <c r="I22" s="193" t="s">
        <v>378</v>
      </c>
      <c r="J22" s="193"/>
      <c r="K22" s="193"/>
      <c r="L22" s="193"/>
      <c r="M22" s="193"/>
      <c r="O22" s="196">
        <v>1345</v>
      </c>
      <c r="P22" s="196"/>
      <c r="Q22" s="121" t="s">
        <v>369</v>
      </c>
      <c r="S22" s="122">
        <v>45693</v>
      </c>
      <c r="U22" s="123">
        <v>112185.43</v>
      </c>
      <c r="W22" s="197">
        <v>729.21</v>
      </c>
      <c r="X22" s="197"/>
      <c r="Y22" s="197"/>
      <c r="Z22" s="197"/>
      <c r="AA22" s="197"/>
      <c r="AB22" s="197"/>
      <c r="AC22" s="197"/>
      <c r="AE22" s="124" t="s">
        <v>392</v>
      </c>
    </row>
    <row r="23" spans="4:31" ht="10.15" customHeight="1" x14ac:dyDescent="0.2">
      <c r="D23" s="195">
        <v>61</v>
      </c>
      <c r="E23" s="195"/>
      <c r="F23" s="195"/>
      <c r="G23" s="195"/>
      <c r="I23" s="193" t="s">
        <v>378</v>
      </c>
      <c r="J23" s="193"/>
      <c r="K23" s="193"/>
      <c r="L23" s="193"/>
      <c r="M23" s="193"/>
      <c r="O23" s="196">
        <v>1348</v>
      </c>
      <c r="P23" s="196"/>
      <c r="Q23" s="121" t="s">
        <v>369</v>
      </c>
      <c r="S23" s="122">
        <v>45694</v>
      </c>
      <c r="U23" s="123">
        <v>8812.1299999999992</v>
      </c>
      <c r="W23" s="197">
        <v>57.28</v>
      </c>
      <c r="X23" s="197"/>
      <c r="Y23" s="197"/>
      <c r="Z23" s="197"/>
      <c r="AA23" s="197"/>
      <c r="AB23" s="197"/>
      <c r="AC23" s="197"/>
      <c r="AE23" s="124" t="s">
        <v>392</v>
      </c>
    </row>
    <row r="24" spans="4:31" ht="10.15" customHeight="1" x14ac:dyDescent="0.2">
      <c r="D24" s="195">
        <v>63</v>
      </c>
      <c r="E24" s="195"/>
      <c r="F24" s="195"/>
      <c r="G24" s="195"/>
      <c r="I24" s="193" t="s">
        <v>379</v>
      </c>
      <c r="J24" s="193"/>
      <c r="K24" s="193"/>
      <c r="L24" s="193"/>
      <c r="M24" s="193"/>
      <c r="O24" s="196">
        <v>1340</v>
      </c>
      <c r="P24" s="196"/>
      <c r="Q24" s="121" t="s">
        <v>369</v>
      </c>
      <c r="S24" s="122">
        <v>45693</v>
      </c>
      <c r="U24" s="123">
        <v>36844.53</v>
      </c>
      <c r="W24" s="197">
        <v>239.49</v>
      </c>
      <c r="X24" s="197"/>
      <c r="Y24" s="197"/>
      <c r="Z24" s="197"/>
      <c r="AA24" s="197"/>
      <c r="AB24" s="197"/>
      <c r="AC24" s="197"/>
      <c r="AE24" s="124" t="s">
        <v>392</v>
      </c>
    </row>
    <row r="25" spans="4:31" ht="10.15" customHeight="1" x14ac:dyDescent="0.2">
      <c r="D25" s="195">
        <v>64</v>
      </c>
      <c r="E25" s="195"/>
      <c r="F25" s="195"/>
      <c r="G25" s="195"/>
      <c r="I25" s="193" t="s">
        <v>397</v>
      </c>
      <c r="J25" s="193"/>
      <c r="K25" s="193"/>
      <c r="L25" s="193"/>
      <c r="M25" s="193"/>
      <c r="O25" s="196">
        <v>1344</v>
      </c>
      <c r="P25" s="196"/>
      <c r="Q25" s="121" t="s">
        <v>369</v>
      </c>
      <c r="S25" s="122">
        <v>45693</v>
      </c>
      <c r="U25" s="123">
        <v>28812.05</v>
      </c>
      <c r="W25" s="197">
        <v>187.28</v>
      </c>
      <c r="X25" s="197"/>
      <c r="Y25" s="197"/>
      <c r="Z25" s="197"/>
      <c r="AA25" s="197"/>
      <c r="AB25" s="197"/>
      <c r="AC25" s="197"/>
      <c r="AE25" s="124" t="s">
        <v>392</v>
      </c>
    </row>
    <row r="26" spans="4:31" ht="10.15" customHeight="1" x14ac:dyDescent="0.2">
      <c r="D26" s="195">
        <v>64</v>
      </c>
      <c r="E26" s="195"/>
      <c r="F26" s="195"/>
      <c r="G26" s="195"/>
      <c r="I26" s="193" t="s">
        <v>397</v>
      </c>
      <c r="J26" s="193"/>
      <c r="K26" s="193"/>
      <c r="L26" s="193"/>
      <c r="M26" s="193"/>
      <c r="O26" s="196">
        <v>1347</v>
      </c>
      <c r="P26" s="196"/>
      <c r="Q26" s="121" t="s">
        <v>369</v>
      </c>
      <c r="S26" s="122">
        <v>45693</v>
      </c>
      <c r="U26" s="123">
        <v>222530.48</v>
      </c>
      <c r="W26" s="197">
        <v>1446.45</v>
      </c>
      <c r="X26" s="197"/>
      <c r="Y26" s="197"/>
      <c r="Z26" s="197"/>
      <c r="AA26" s="197"/>
      <c r="AB26" s="197"/>
      <c r="AC26" s="197"/>
      <c r="AE26" s="124" t="s">
        <v>392</v>
      </c>
    </row>
    <row r="27" spans="4:31" ht="10.15" customHeight="1" x14ac:dyDescent="0.2">
      <c r="D27" s="195">
        <v>64</v>
      </c>
      <c r="E27" s="195"/>
      <c r="F27" s="195"/>
      <c r="G27" s="195"/>
      <c r="I27" s="193" t="s">
        <v>397</v>
      </c>
      <c r="J27" s="193"/>
      <c r="K27" s="193"/>
      <c r="L27" s="193"/>
      <c r="M27" s="193"/>
      <c r="O27" s="196">
        <v>1349</v>
      </c>
      <c r="P27" s="196"/>
      <c r="Q27" s="121" t="s">
        <v>369</v>
      </c>
      <c r="S27" s="122">
        <v>45694</v>
      </c>
      <c r="U27" s="123">
        <v>532255.02</v>
      </c>
      <c r="W27" s="197">
        <v>3459.66</v>
      </c>
      <c r="X27" s="197"/>
      <c r="Y27" s="197"/>
      <c r="Z27" s="197"/>
      <c r="AA27" s="197"/>
      <c r="AB27" s="197"/>
      <c r="AC27" s="197"/>
      <c r="AE27" s="124" t="s">
        <v>392</v>
      </c>
    </row>
    <row r="28" spans="4:31" ht="10.15" customHeight="1" x14ac:dyDescent="0.2">
      <c r="D28" s="195">
        <v>65</v>
      </c>
      <c r="E28" s="195"/>
      <c r="F28" s="195"/>
      <c r="G28" s="195"/>
      <c r="I28" s="193" t="s">
        <v>380</v>
      </c>
      <c r="J28" s="193"/>
      <c r="K28" s="193"/>
      <c r="L28" s="193"/>
      <c r="M28" s="193"/>
      <c r="O28" s="196">
        <v>1343</v>
      </c>
      <c r="P28" s="196"/>
      <c r="Q28" s="121" t="s">
        <v>369</v>
      </c>
      <c r="S28" s="122">
        <v>45693</v>
      </c>
      <c r="U28" s="123">
        <v>29184.66</v>
      </c>
      <c r="W28" s="197">
        <v>189.7</v>
      </c>
      <c r="X28" s="197"/>
      <c r="Y28" s="197"/>
      <c r="Z28" s="197"/>
      <c r="AA28" s="197"/>
      <c r="AB28" s="197"/>
      <c r="AC28" s="197"/>
      <c r="AE28" s="124" t="s">
        <v>392</v>
      </c>
    </row>
    <row r="29" spans="4:31" ht="10.15" customHeight="1" x14ac:dyDescent="0.2">
      <c r="D29" s="195">
        <v>67</v>
      </c>
      <c r="E29" s="195"/>
      <c r="F29" s="195"/>
      <c r="G29" s="195"/>
      <c r="I29" s="193" t="s">
        <v>381</v>
      </c>
      <c r="J29" s="193"/>
      <c r="K29" s="193"/>
      <c r="L29" s="193"/>
      <c r="M29" s="193"/>
      <c r="O29" s="196">
        <v>1355</v>
      </c>
      <c r="P29" s="196"/>
      <c r="Q29" s="121" t="s">
        <v>369</v>
      </c>
      <c r="S29" s="122">
        <v>45700</v>
      </c>
      <c r="U29" s="123">
        <v>9619.0400000000009</v>
      </c>
      <c r="W29" s="197">
        <v>62.52</v>
      </c>
      <c r="X29" s="197"/>
      <c r="Y29" s="197"/>
      <c r="Z29" s="197"/>
      <c r="AA29" s="197"/>
      <c r="AB29" s="197"/>
      <c r="AC29" s="197"/>
      <c r="AE29" s="124" t="s">
        <v>392</v>
      </c>
    </row>
    <row r="30" spans="4:31" ht="10.15" customHeight="1" x14ac:dyDescent="0.2">
      <c r="D30" s="195">
        <v>67</v>
      </c>
      <c r="E30" s="195"/>
      <c r="F30" s="195"/>
      <c r="G30" s="195"/>
      <c r="I30" s="193" t="s">
        <v>381</v>
      </c>
      <c r="J30" s="193"/>
      <c r="K30" s="193"/>
      <c r="L30" s="193"/>
      <c r="M30" s="193"/>
      <c r="O30" s="196">
        <v>1360</v>
      </c>
      <c r="P30" s="196"/>
      <c r="Q30" s="121" t="s">
        <v>369</v>
      </c>
      <c r="S30" s="122">
        <v>45702</v>
      </c>
      <c r="U30" s="123">
        <v>18069.919999999998</v>
      </c>
      <c r="W30" s="197">
        <v>117.45</v>
      </c>
      <c r="X30" s="197"/>
      <c r="Y30" s="197"/>
      <c r="Z30" s="197"/>
      <c r="AA30" s="197"/>
      <c r="AB30" s="197"/>
      <c r="AC30" s="197"/>
      <c r="AE30" s="124" t="s">
        <v>392</v>
      </c>
    </row>
    <row r="31" spans="4:31" ht="10.15" customHeight="1" x14ac:dyDescent="0.2">
      <c r="D31" s="195">
        <v>68</v>
      </c>
      <c r="E31" s="195"/>
      <c r="F31" s="195"/>
      <c r="G31" s="195"/>
      <c r="I31" s="193" t="s">
        <v>382</v>
      </c>
      <c r="J31" s="193"/>
      <c r="K31" s="193"/>
      <c r="L31" s="193"/>
      <c r="M31" s="193"/>
      <c r="O31" s="196">
        <v>1365</v>
      </c>
      <c r="P31" s="196"/>
      <c r="Q31" s="121" t="s">
        <v>369</v>
      </c>
      <c r="S31" s="122">
        <v>45706</v>
      </c>
      <c r="U31" s="123">
        <v>54032.1</v>
      </c>
      <c r="W31" s="197">
        <v>351.21</v>
      </c>
      <c r="X31" s="197"/>
      <c r="Y31" s="197"/>
      <c r="Z31" s="197"/>
      <c r="AA31" s="197"/>
      <c r="AB31" s="197"/>
      <c r="AC31" s="197"/>
      <c r="AE31" s="124" t="s">
        <v>392</v>
      </c>
    </row>
    <row r="32" spans="4:31" ht="10.15" customHeight="1" x14ac:dyDescent="0.2">
      <c r="D32" s="195">
        <v>70</v>
      </c>
      <c r="E32" s="195"/>
      <c r="F32" s="195"/>
      <c r="G32" s="195"/>
      <c r="I32" s="193" t="s">
        <v>383</v>
      </c>
      <c r="J32" s="193"/>
      <c r="K32" s="193"/>
      <c r="L32" s="193"/>
      <c r="M32" s="193"/>
      <c r="O32" s="196">
        <v>1358</v>
      </c>
      <c r="P32" s="196"/>
      <c r="Q32" s="121" t="s">
        <v>369</v>
      </c>
      <c r="S32" s="122">
        <v>45701</v>
      </c>
      <c r="U32" s="123">
        <v>15376.42</v>
      </c>
      <c r="W32" s="197">
        <v>99.95</v>
      </c>
      <c r="X32" s="197"/>
      <c r="Y32" s="197"/>
      <c r="Z32" s="197"/>
      <c r="AA32" s="197"/>
      <c r="AB32" s="197"/>
      <c r="AC32" s="197"/>
      <c r="AE32" s="124" t="s">
        <v>392</v>
      </c>
    </row>
    <row r="33" spans="1:31" ht="10.15" customHeight="1" x14ac:dyDescent="0.2">
      <c r="D33" s="195">
        <v>71</v>
      </c>
      <c r="E33" s="195"/>
      <c r="F33" s="195"/>
      <c r="G33" s="195"/>
      <c r="I33" s="193" t="s">
        <v>384</v>
      </c>
      <c r="J33" s="193"/>
      <c r="K33" s="193"/>
      <c r="L33" s="193"/>
      <c r="M33" s="193"/>
      <c r="O33" s="196">
        <v>1359</v>
      </c>
      <c r="P33" s="196"/>
      <c r="Q33" s="121" t="s">
        <v>369</v>
      </c>
      <c r="S33" s="122">
        <v>45701</v>
      </c>
      <c r="U33" s="123">
        <v>36320.300000000003</v>
      </c>
      <c r="W33" s="197">
        <v>236.08</v>
      </c>
      <c r="X33" s="197"/>
      <c r="Y33" s="197"/>
      <c r="Z33" s="197"/>
      <c r="AA33" s="197"/>
      <c r="AB33" s="197"/>
      <c r="AC33" s="197"/>
      <c r="AE33" s="124" t="s">
        <v>392</v>
      </c>
    </row>
    <row r="34" spans="1:31" ht="10.15" customHeight="1" x14ac:dyDescent="0.2">
      <c r="D34" s="195">
        <v>71</v>
      </c>
      <c r="E34" s="195"/>
      <c r="F34" s="195"/>
      <c r="G34" s="195"/>
      <c r="I34" s="193" t="s">
        <v>384</v>
      </c>
      <c r="J34" s="193"/>
      <c r="K34" s="193"/>
      <c r="L34" s="193"/>
      <c r="M34" s="193"/>
      <c r="O34" s="196">
        <v>1364</v>
      </c>
      <c r="P34" s="196"/>
      <c r="Q34" s="121" t="s">
        <v>369</v>
      </c>
      <c r="S34" s="122">
        <v>45705</v>
      </c>
      <c r="U34" s="123">
        <v>61952.71</v>
      </c>
      <c r="W34" s="197">
        <v>402.69</v>
      </c>
      <c r="X34" s="197"/>
      <c r="Y34" s="197"/>
      <c r="Z34" s="197"/>
      <c r="AA34" s="197"/>
      <c r="AB34" s="197"/>
      <c r="AC34" s="197"/>
      <c r="AE34" s="124" t="s">
        <v>392</v>
      </c>
    </row>
    <row r="35" spans="1:31" ht="10.15" customHeight="1" x14ac:dyDescent="0.2">
      <c r="D35" s="195">
        <v>72</v>
      </c>
      <c r="E35" s="195"/>
      <c r="F35" s="195"/>
      <c r="G35" s="195"/>
      <c r="I35" s="193" t="s">
        <v>385</v>
      </c>
      <c r="J35" s="193"/>
      <c r="K35" s="193"/>
      <c r="L35" s="193"/>
      <c r="M35" s="193"/>
      <c r="O35" s="196">
        <v>1356</v>
      </c>
      <c r="P35" s="196"/>
      <c r="Q35" s="121" t="s">
        <v>369</v>
      </c>
      <c r="S35" s="122">
        <v>45701</v>
      </c>
      <c r="U35" s="123">
        <v>84708.6</v>
      </c>
      <c r="W35" s="197">
        <v>550.61</v>
      </c>
      <c r="X35" s="197"/>
      <c r="Y35" s="197"/>
      <c r="Z35" s="197"/>
      <c r="AA35" s="197"/>
      <c r="AB35" s="197"/>
      <c r="AC35" s="197"/>
      <c r="AE35" s="124" t="s">
        <v>392</v>
      </c>
    </row>
    <row r="36" spans="1:31" ht="10.15" customHeight="1" x14ac:dyDescent="0.2">
      <c r="D36" s="195">
        <v>73</v>
      </c>
      <c r="E36" s="195"/>
      <c r="F36" s="195"/>
      <c r="G36" s="195"/>
      <c r="I36" s="193" t="s">
        <v>386</v>
      </c>
      <c r="J36" s="193"/>
      <c r="K36" s="193"/>
      <c r="L36" s="193"/>
      <c r="M36" s="193"/>
      <c r="O36" s="196">
        <v>1367</v>
      </c>
      <c r="P36" s="196"/>
      <c r="Q36" s="121" t="s">
        <v>369</v>
      </c>
      <c r="S36" s="122">
        <v>45709</v>
      </c>
      <c r="U36" s="123">
        <v>92773.36</v>
      </c>
      <c r="W36" s="197">
        <v>603.03</v>
      </c>
      <c r="X36" s="197"/>
      <c r="Y36" s="197"/>
      <c r="Z36" s="197"/>
      <c r="AA36" s="197"/>
      <c r="AB36" s="197"/>
      <c r="AC36" s="197"/>
      <c r="AE36" s="124" t="s">
        <v>392</v>
      </c>
    </row>
    <row r="37" spans="1:31" ht="10.15" customHeight="1" x14ac:dyDescent="0.2">
      <c r="D37" s="195">
        <v>75</v>
      </c>
      <c r="E37" s="195"/>
      <c r="F37" s="195"/>
      <c r="G37" s="195"/>
      <c r="I37" s="193" t="s">
        <v>387</v>
      </c>
      <c r="J37" s="193"/>
      <c r="K37" s="193"/>
      <c r="L37" s="193"/>
      <c r="M37" s="193"/>
      <c r="O37" s="196">
        <v>1351</v>
      </c>
      <c r="P37" s="196"/>
      <c r="Q37" s="121" t="s">
        <v>369</v>
      </c>
      <c r="S37" s="122">
        <v>45695</v>
      </c>
      <c r="U37" s="123">
        <v>16715.43</v>
      </c>
      <c r="W37" s="197">
        <v>108.65</v>
      </c>
      <c r="X37" s="197"/>
      <c r="Y37" s="197"/>
      <c r="Z37" s="197"/>
      <c r="AA37" s="197"/>
      <c r="AB37" s="197"/>
      <c r="AC37" s="197"/>
      <c r="AE37" s="124" t="s">
        <v>392</v>
      </c>
    </row>
    <row r="38" spans="1:31" ht="10.15" customHeight="1" x14ac:dyDescent="0.2">
      <c r="D38" s="195">
        <v>75</v>
      </c>
      <c r="E38" s="195"/>
      <c r="F38" s="195"/>
      <c r="G38" s="195"/>
      <c r="I38" s="193" t="s">
        <v>387</v>
      </c>
      <c r="J38" s="193"/>
      <c r="K38" s="193"/>
      <c r="L38" s="193"/>
      <c r="M38" s="193"/>
      <c r="O38" s="196">
        <v>1361</v>
      </c>
      <c r="P38" s="196"/>
      <c r="Q38" s="121" t="s">
        <v>369</v>
      </c>
      <c r="S38" s="122">
        <v>45702</v>
      </c>
      <c r="U38" s="123">
        <v>6835.26</v>
      </c>
      <c r="W38" s="197">
        <v>44.43</v>
      </c>
      <c r="X38" s="197"/>
      <c r="Y38" s="197"/>
      <c r="Z38" s="197"/>
      <c r="AA38" s="197"/>
      <c r="AB38" s="197"/>
      <c r="AC38" s="197"/>
      <c r="AE38" s="124" t="s">
        <v>392</v>
      </c>
    </row>
    <row r="39" spans="1:31" ht="10.15" customHeight="1" x14ac:dyDescent="0.2">
      <c r="D39" s="195">
        <v>76</v>
      </c>
      <c r="E39" s="195"/>
      <c r="F39" s="195"/>
      <c r="G39" s="195"/>
      <c r="I39" s="193" t="s">
        <v>388</v>
      </c>
      <c r="J39" s="193"/>
      <c r="K39" s="193"/>
      <c r="L39" s="193"/>
      <c r="M39" s="193"/>
      <c r="O39" s="196">
        <v>1357</v>
      </c>
      <c r="P39" s="196"/>
      <c r="Q39" s="121" t="s">
        <v>369</v>
      </c>
      <c r="S39" s="122">
        <v>45701</v>
      </c>
      <c r="U39" s="123">
        <v>125336.5</v>
      </c>
      <c r="W39" s="197">
        <v>814.69</v>
      </c>
      <c r="X39" s="197"/>
      <c r="Y39" s="197"/>
      <c r="Z39" s="197"/>
      <c r="AA39" s="197"/>
      <c r="AB39" s="197"/>
      <c r="AC39" s="197"/>
      <c r="AE39" s="124" t="s">
        <v>392</v>
      </c>
    </row>
    <row r="40" spans="1:31" ht="10.15" customHeight="1" x14ac:dyDescent="0.2">
      <c r="D40" s="195">
        <v>83</v>
      </c>
      <c r="E40" s="195"/>
      <c r="F40" s="195"/>
      <c r="G40" s="195"/>
      <c r="I40" s="193" t="s">
        <v>398</v>
      </c>
      <c r="J40" s="193"/>
      <c r="K40" s="193"/>
      <c r="L40" s="193"/>
      <c r="M40" s="193"/>
      <c r="O40" s="196">
        <v>1341</v>
      </c>
      <c r="P40" s="196"/>
      <c r="Q40" s="121" t="s">
        <v>369</v>
      </c>
      <c r="S40" s="122">
        <v>45693</v>
      </c>
      <c r="U40" s="123">
        <v>72899.37</v>
      </c>
      <c r="W40" s="197">
        <v>473.85</v>
      </c>
      <c r="X40" s="197"/>
      <c r="Y40" s="197"/>
      <c r="Z40" s="197"/>
      <c r="AA40" s="197"/>
      <c r="AB40" s="197"/>
      <c r="AC40" s="197"/>
      <c r="AE40" s="124" t="s">
        <v>392</v>
      </c>
    </row>
    <row r="41" spans="1:31" ht="10.15" customHeight="1" x14ac:dyDescent="0.2">
      <c r="D41" s="195">
        <v>83</v>
      </c>
      <c r="E41" s="195"/>
      <c r="F41" s="195"/>
      <c r="G41" s="195"/>
      <c r="I41" s="193" t="s">
        <v>398</v>
      </c>
      <c r="J41" s="193"/>
      <c r="K41" s="193"/>
      <c r="L41" s="193"/>
      <c r="M41" s="193"/>
      <c r="O41" s="196">
        <v>1342</v>
      </c>
      <c r="P41" s="196"/>
      <c r="Q41" s="121" t="s">
        <v>369</v>
      </c>
      <c r="S41" s="122">
        <v>45693</v>
      </c>
      <c r="U41" s="123">
        <v>40004.01</v>
      </c>
      <c r="W41" s="197">
        <v>260.02999999999997</v>
      </c>
      <c r="X41" s="197"/>
      <c r="Y41" s="197"/>
      <c r="Z41" s="197"/>
      <c r="AA41" s="197"/>
      <c r="AB41" s="197"/>
      <c r="AC41" s="197"/>
      <c r="AE41" s="124" t="s">
        <v>392</v>
      </c>
    </row>
    <row r="42" spans="1:31" ht="10.15" customHeight="1" x14ac:dyDescent="0.2">
      <c r="D42" s="195">
        <v>85</v>
      </c>
      <c r="E42" s="195"/>
      <c r="F42" s="195"/>
      <c r="G42" s="195"/>
      <c r="I42" s="193" t="s">
        <v>389</v>
      </c>
      <c r="J42" s="193"/>
      <c r="K42" s="193"/>
      <c r="L42" s="193"/>
      <c r="M42" s="193"/>
      <c r="O42" s="196">
        <v>1338</v>
      </c>
      <c r="P42" s="196"/>
      <c r="Q42" s="121" t="s">
        <v>369</v>
      </c>
      <c r="S42" s="122">
        <v>45692</v>
      </c>
      <c r="U42" s="123">
        <v>515788.16</v>
      </c>
      <c r="W42" s="197">
        <v>3352.62</v>
      </c>
      <c r="X42" s="197"/>
      <c r="Y42" s="197"/>
      <c r="Z42" s="197"/>
      <c r="AA42" s="197"/>
      <c r="AB42" s="197"/>
      <c r="AC42" s="197"/>
      <c r="AE42" s="124" t="s">
        <v>392</v>
      </c>
    </row>
    <row r="43" spans="1:31" ht="10.15" customHeight="1" x14ac:dyDescent="0.2">
      <c r="D43" s="195">
        <v>90</v>
      </c>
      <c r="E43" s="195"/>
      <c r="F43" s="195"/>
      <c r="G43" s="195"/>
      <c r="I43" s="193" t="s">
        <v>399</v>
      </c>
      <c r="J43" s="193"/>
      <c r="K43" s="193"/>
      <c r="L43" s="193"/>
      <c r="M43" s="193"/>
      <c r="O43" s="196">
        <v>1350</v>
      </c>
      <c r="P43" s="196"/>
      <c r="Q43" s="121" t="s">
        <v>369</v>
      </c>
      <c r="S43" s="122">
        <v>45695</v>
      </c>
      <c r="U43" s="123">
        <v>29761.98</v>
      </c>
      <c r="W43" s="197">
        <v>193.45</v>
      </c>
      <c r="X43" s="197"/>
      <c r="Y43" s="197"/>
      <c r="Z43" s="197"/>
      <c r="AA43" s="197"/>
      <c r="AB43" s="197"/>
      <c r="AC43" s="197"/>
      <c r="AE43" s="124" t="s">
        <v>392</v>
      </c>
    </row>
    <row r="44" spans="1:31" ht="10.9" customHeight="1" x14ac:dyDescent="0.2">
      <c r="A44" s="179" t="s">
        <v>390</v>
      </c>
      <c r="B44" s="179"/>
      <c r="C44" s="179"/>
      <c r="D44" s="179"/>
      <c r="E44" s="179"/>
      <c r="F44" s="179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94">
        <v>19385.55</v>
      </c>
      <c r="X44" s="194"/>
      <c r="Y44" s="194"/>
      <c r="Z44" s="194"/>
      <c r="AA44" s="194"/>
      <c r="AB44" s="194"/>
      <c r="AC44" s="194"/>
      <c r="AD44" s="112"/>
      <c r="AE44" s="112"/>
    </row>
    <row r="45" spans="1:31" ht="10.15" customHeight="1" x14ac:dyDescent="0.2">
      <c r="A45" s="184" t="s">
        <v>366</v>
      </c>
      <c r="B45" s="184"/>
      <c r="C45" s="184"/>
      <c r="D45" s="184"/>
      <c r="E45" s="117"/>
      <c r="F45" s="185">
        <v>23</v>
      </c>
      <c r="G45" s="185"/>
      <c r="H45" s="185"/>
      <c r="I45" s="185"/>
      <c r="J45" s="185"/>
      <c r="K45" s="117"/>
      <c r="L45" s="184" t="s">
        <v>393</v>
      </c>
      <c r="M45" s="184"/>
      <c r="N45" s="184"/>
      <c r="O45" s="184"/>
      <c r="P45" s="184"/>
      <c r="Q45" s="184"/>
      <c r="R45" s="184"/>
      <c r="S45" s="184"/>
      <c r="T45" s="184"/>
      <c r="U45" s="184"/>
      <c r="V45" s="117"/>
      <c r="W45" s="117"/>
      <c r="X45" s="117"/>
      <c r="Y45" s="117"/>
      <c r="Z45" s="184" t="s">
        <v>367</v>
      </c>
      <c r="AA45" s="184"/>
      <c r="AB45" s="184"/>
      <c r="AC45" s="184"/>
      <c r="AD45" s="184"/>
      <c r="AE45" s="184"/>
    </row>
    <row r="46" spans="1:31" ht="10.15" customHeight="1" x14ac:dyDescent="0.2">
      <c r="D46" s="195">
        <v>5</v>
      </c>
      <c r="E46" s="195"/>
      <c r="F46" s="195"/>
      <c r="G46" s="195"/>
      <c r="I46" s="193" t="s">
        <v>370</v>
      </c>
      <c r="J46" s="193"/>
      <c r="K46" s="193"/>
      <c r="L46" s="193"/>
      <c r="M46" s="193"/>
      <c r="O46" s="196">
        <v>1327</v>
      </c>
      <c r="P46" s="196"/>
      <c r="Q46" s="121" t="s">
        <v>369</v>
      </c>
      <c r="S46" s="122">
        <v>45691</v>
      </c>
      <c r="U46" s="123">
        <v>4651.95</v>
      </c>
      <c r="W46" s="197">
        <v>139.56</v>
      </c>
      <c r="X46" s="197"/>
      <c r="Y46" s="197"/>
      <c r="Z46" s="197"/>
      <c r="AA46" s="197"/>
      <c r="AB46" s="197"/>
      <c r="AC46" s="197"/>
      <c r="AE46" s="124" t="s">
        <v>394</v>
      </c>
    </row>
    <row r="47" spans="1:31" ht="10.15" customHeight="1" x14ac:dyDescent="0.2">
      <c r="D47" s="195">
        <v>51</v>
      </c>
      <c r="E47" s="195"/>
      <c r="F47" s="195"/>
      <c r="G47" s="195"/>
      <c r="I47" s="193" t="s">
        <v>371</v>
      </c>
      <c r="J47" s="193"/>
      <c r="K47" s="193"/>
      <c r="L47" s="193"/>
      <c r="M47" s="193"/>
      <c r="O47" s="196">
        <v>1354</v>
      </c>
      <c r="P47" s="196"/>
      <c r="Q47" s="121" t="s">
        <v>369</v>
      </c>
      <c r="S47" s="122">
        <v>45699</v>
      </c>
      <c r="U47" s="123">
        <v>36417.949999999997</v>
      </c>
      <c r="W47" s="197">
        <v>1092.54</v>
      </c>
      <c r="X47" s="197"/>
      <c r="Y47" s="197"/>
      <c r="Z47" s="197"/>
      <c r="AA47" s="197"/>
      <c r="AB47" s="197"/>
      <c r="AC47" s="197"/>
      <c r="AE47" s="124" t="s">
        <v>394</v>
      </c>
    </row>
    <row r="48" spans="1:31" ht="10.15" customHeight="1" x14ac:dyDescent="0.2">
      <c r="D48" s="195">
        <v>52</v>
      </c>
      <c r="E48" s="195"/>
      <c r="F48" s="195"/>
      <c r="G48" s="195"/>
      <c r="I48" s="193" t="s">
        <v>372</v>
      </c>
      <c r="J48" s="193"/>
      <c r="K48" s="193"/>
      <c r="L48" s="193"/>
      <c r="M48" s="193"/>
      <c r="O48" s="196">
        <v>1369</v>
      </c>
      <c r="P48" s="196"/>
      <c r="Q48" s="121" t="s">
        <v>369</v>
      </c>
      <c r="S48" s="122">
        <v>45715</v>
      </c>
      <c r="U48" s="123">
        <v>133303.01</v>
      </c>
      <c r="W48" s="197">
        <v>3999.09</v>
      </c>
      <c r="X48" s="197"/>
      <c r="Y48" s="197"/>
      <c r="Z48" s="197"/>
      <c r="AA48" s="197"/>
      <c r="AB48" s="197"/>
      <c r="AC48" s="197"/>
      <c r="AE48" s="124" t="s">
        <v>394</v>
      </c>
    </row>
    <row r="49" spans="4:31" ht="10.15" customHeight="1" x14ac:dyDescent="0.2">
      <c r="D49" s="195">
        <v>53</v>
      </c>
      <c r="E49" s="195"/>
      <c r="F49" s="195"/>
      <c r="G49" s="195"/>
      <c r="I49" s="193" t="s">
        <v>373</v>
      </c>
      <c r="J49" s="193"/>
      <c r="K49" s="193"/>
      <c r="L49" s="193"/>
      <c r="M49" s="193"/>
      <c r="O49" s="196">
        <v>1328</v>
      </c>
      <c r="P49" s="196"/>
      <c r="Q49" s="121" t="s">
        <v>369</v>
      </c>
      <c r="S49" s="122">
        <v>45691</v>
      </c>
      <c r="U49" s="123">
        <v>21875.360000000001</v>
      </c>
      <c r="W49" s="197">
        <v>656.26</v>
      </c>
      <c r="X49" s="197"/>
      <c r="Y49" s="197"/>
      <c r="Z49" s="197"/>
      <c r="AA49" s="197"/>
      <c r="AB49" s="197"/>
      <c r="AC49" s="197"/>
      <c r="AE49" s="124" t="s">
        <v>394</v>
      </c>
    </row>
    <row r="50" spans="4:31" ht="10.15" customHeight="1" x14ac:dyDescent="0.2">
      <c r="D50" s="195">
        <v>53</v>
      </c>
      <c r="E50" s="195"/>
      <c r="F50" s="195"/>
      <c r="G50" s="195"/>
      <c r="I50" s="193" t="s">
        <v>373</v>
      </c>
      <c r="J50" s="193"/>
      <c r="K50" s="193"/>
      <c r="L50" s="193"/>
      <c r="M50" s="193"/>
      <c r="O50" s="196">
        <v>1329</v>
      </c>
      <c r="P50" s="196"/>
      <c r="Q50" s="121" t="s">
        <v>369</v>
      </c>
      <c r="S50" s="122">
        <v>45691</v>
      </c>
      <c r="U50" s="123">
        <v>5153.96</v>
      </c>
      <c r="W50" s="197">
        <v>154.62</v>
      </c>
      <c r="X50" s="197"/>
      <c r="Y50" s="197"/>
      <c r="Z50" s="197"/>
      <c r="AA50" s="197"/>
      <c r="AB50" s="197"/>
      <c r="AC50" s="197"/>
      <c r="AE50" s="124" t="s">
        <v>394</v>
      </c>
    </row>
    <row r="51" spans="4:31" ht="10.15" customHeight="1" x14ac:dyDescent="0.2">
      <c r="D51" s="195">
        <v>54</v>
      </c>
      <c r="E51" s="195"/>
      <c r="F51" s="195"/>
      <c r="G51" s="195"/>
      <c r="I51" s="193" t="s">
        <v>374</v>
      </c>
      <c r="J51" s="193"/>
      <c r="K51" s="193"/>
      <c r="L51" s="193"/>
      <c r="M51" s="193"/>
      <c r="O51" s="196">
        <v>1326</v>
      </c>
      <c r="P51" s="196"/>
      <c r="Q51" s="121" t="s">
        <v>369</v>
      </c>
      <c r="S51" s="122">
        <v>45691</v>
      </c>
      <c r="U51" s="123">
        <v>19514.689999999999</v>
      </c>
      <c r="W51" s="197">
        <v>585.44000000000005</v>
      </c>
      <c r="X51" s="197"/>
      <c r="Y51" s="197"/>
      <c r="Z51" s="197"/>
      <c r="AA51" s="197"/>
      <c r="AB51" s="197"/>
      <c r="AC51" s="197"/>
      <c r="AE51" s="124" t="s">
        <v>394</v>
      </c>
    </row>
    <row r="52" spans="4:31" ht="10.15" customHeight="1" x14ac:dyDescent="0.2">
      <c r="D52" s="195">
        <v>56</v>
      </c>
      <c r="E52" s="195"/>
      <c r="F52" s="195"/>
      <c r="G52" s="195"/>
      <c r="I52" s="193" t="s">
        <v>375</v>
      </c>
      <c r="J52" s="193"/>
      <c r="K52" s="193"/>
      <c r="L52" s="193"/>
      <c r="M52" s="193"/>
      <c r="O52" s="196">
        <v>1339</v>
      </c>
      <c r="P52" s="196"/>
      <c r="Q52" s="121" t="s">
        <v>369</v>
      </c>
      <c r="S52" s="122">
        <v>45692</v>
      </c>
      <c r="U52" s="123">
        <v>57282.21</v>
      </c>
      <c r="W52" s="197">
        <v>1718.47</v>
      </c>
      <c r="X52" s="197"/>
      <c r="Y52" s="197"/>
      <c r="Z52" s="197"/>
      <c r="AA52" s="197"/>
      <c r="AB52" s="197"/>
      <c r="AC52" s="197"/>
      <c r="AE52" s="124" t="s">
        <v>394</v>
      </c>
    </row>
    <row r="53" spans="4:31" ht="10.15" customHeight="1" x14ac:dyDescent="0.2">
      <c r="D53" s="195">
        <v>58</v>
      </c>
      <c r="E53" s="195"/>
      <c r="F53" s="195"/>
      <c r="G53" s="195"/>
      <c r="I53" s="193" t="s">
        <v>376</v>
      </c>
      <c r="J53" s="193"/>
      <c r="K53" s="193"/>
      <c r="L53" s="193"/>
      <c r="M53" s="193"/>
      <c r="O53" s="196">
        <v>1330</v>
      </c>
      <c r="P53" s="196"/>
      <c r="Q53" s="121" t="s">
        <v>369</v>
      </c>
      <c r="S53" s="122">
        <v>45691</v>
      </c>
      <c r="U53" s="123">
        <v>229900.92</v>
      </c>
      <c r="W53" s="197">
        <v>6897.03</v>
      </c>
      <c r="X53" s="197"/>
      <c r="Y53" s="197"/>
      <c r="Z53" s="197"/>
      <c r="AA53" s="197"/>
      <c r="AB53" s="197"/>
      <c r="AC53" s="197"/>
      <c r="AE53" s="124" t="s">
        <v>394</v>
      </c>
    </row>
    <row r="54" spans="4:31" ht="10.15" customHeight="1" x14ac:dyDescent="0.2">
      <c r="D54" s="195">
        <v>58</v>
      </c>
      <c r="E54" s="195"/>
      <c r="F54" s="195"/>
      <c r="G54" s="195"/>
      <c r="I54" s="193" t="s">
        <v>376</v>
      </c>
      <c r="J54" s="193"/>
      <c r="K54" s="193"/>
      <c r="L54" s="193"/>
      <c r="M54" s="193"/>
      <c r="O54" s="196">
        <v>1331</v>
      </c>
      <c r="P54" s="196"/>
      <c r="Q54" s="121" t="s">
        <v>369</v>
      </c>
      <c r="S54" s="122">
        <v>45691</v>
      </c>
      <c r="U54" s="123">
        <v>18818.189999999999</v>
      </c>
      <c r="W54" s="197">
        <v>564.54999999999995</v>
      </c>
      <c r="X54" s="197"/>
      <c r="Y54" s="197"/>
      <c r="Z54" s="197"/>
      <c r="AA54" s="197"/>
      <c r="AB54" s="197"/>
      <c r="AC54" s="197"/>
      <c r="AE54" s="124" t="s">
        <v>394</v>
      </c>
    </row>
    <row r="55" spans="4:31" ht="10.15" customHeight="1" x14ac:dyDescent="0.2">
      <c r="D55" s="195">
        <v>58</v>
      </c>
      <c r="E55" s="195"/>
      <c r="F55" s="195"/>
      <c r="G55" s="195"/>
      <c r="I55" s="193" t="s">
        <v>376</v>
      </c>
      <c r="J55" s="193"/>
      <c r="K55" s="193"/>
      <c r="L55" s="193"/>
      <c r="M55" s="193"/>
      <c r="O55" s="196">
        <v>1332</v>
      </c>
      <c r="P55" s="196"/>
      <c r="Q55" s="121" t="s">
        <v>369</v>
      </c>
      <c r="S55" s="122">
        <v>45691</v>
      </c>
      <c r="U55" s="123">
        <v>22926.95</v>
      </c>
      <c r="W55" s="197">
        <v>687.81</v>
      </c>
      <c r="X55" s="197"/>
      <c r="Y55" s="197"/>
      <c r="Z55" s="197"/>
      <c r="AA55" s="197"/>
      <c r="AB55" s="197"/>
      <c r="AC55" s="197"/>
      <c r="AE55" s="124" t="s">
        <v>394</v>
      </c>
    </row>
    <row r="56" spans="4:31" ht="10.15" customHeight="1" x14ac:dyDescent="0.2">
      <c r="D56" s="195">
        <v>58</v>
      </c>
      <c r="E56" s="195"/>
      <c r="F56" s="195"/>
      <c r="G56" s="195"/>
      <c r="I56" s="193" t="s">
        <v>376</v>
      </c>
      <c r="J56" s="193"/>
      <c r="K56" s="193"/>
      <c r="L56" s="193"/>
      <c r="M56" s="193"/>
      <c r="O56" s="196">
        <v>1353</v>
      </c>
      <c r="P56" s="196"/>
      <c r="Q56" s="121" t="s">
        <v>369</v>
      </c>
      <c r="S56" s="122">
        <v>45698</v>
      </c>
      <c r="U56" s="123">
        <v>221639.32</v>
      </c>
      <c r="W56" s="197">
        <v>6649.18</v>
      </c>
      <c r="X56" s="197"/>
      <c r="Y56" s="197"/>
      <c r="Z56" s="197"/>
      <c r="AA56" s="197"/>
      <c r="AB56" s="197"/>
      <c r="AC56" s="197"/>
      <c r="AE56" s="124" t="s">
        <v>394</v>
      </c>
    </row>
    <row r="57" spans="4:31" ht="10.15" customHeight="1" x14ac:dyDescent="0.2">
      <c r="D57" s="195">
        <v>59</v>
      </c>
      <c r="E57" s="195"/>
      <c r="F57" s="195"/>
      <c r="G57" s="195"/>
      <c r="I57" s="193" t="s">
        <v>377</v>
      </c>
      <c r="J57" s="193"/>
      <c r="K57" s="193"/>
      <c r="L57" s="193"/>
      <c r="M57" s="193"/>
      <c r="O57" s="196">
        <v>1333</v>
      </c>
      <c r="P57" s="196"/>
      <c r="Q57" s="121" t="s">
        <v>369</v>
      </c>
      <c r="S57" s="122">
        <v>45692</v>
      </c>
      <c r="U57" s="123">
        <v>40057</v>
      </c>
      <c r="W57" s="197">
        <v>1201.71</v>
      </c>
      <c r="X57" s="197"/>
      <c r="Y57" s="197"/>
      <c r="Z57" s="197"/>
      <c r="AA57" s="197"/>
      <c r="AB57" s="197"/>
      <c r="AC57" s="197"/>
      <c r="AE57" s="124" t="s">
        <v>394</v>
      </c>
    </row>
    <row r="58" spans="4:31" ht="10.15" customHeight="1" x14ac:dyDescent="0.2">
      <c r="D58" s="195">
        <v>59</v>
      </c>
      <c r="E58" s="195"/>
      <c r="F58" s="195"/>
      <c r="G58" s="195"/>
      <c r="I58" s="193" t="s">
        <v>377</v>
      </c>
      <c r="J58" s="193"/>
      <c r="K58" s="193"/>
      <c r="L58" s="193"/>
      <c r="M58" s="193"/>
      <c r="O58" s="196">
        <v>1334</v>
      </c>
      <c r="P58" s="196"/>
      <c r="Q58" s="121" t="s">
        <v>369</v>
      </c>
      <c r="S58" s="122">
        <v>45692</v>
      </c>
      <c r="U58" s="123">
        <v>20028.5</v>
      </c>
      <c r="W58" s="197">
        <v>600.86</v>
      </c>
      <c r="X58" s="197"/>
      <c r="Y58" s="197"/>
      <c r="Z58" s="197"/>
      <c r="AA58" s="197"/>
      <c r="AB58" s="197"/>
      <c r="AC58" s="197"/>
      <c r="AE58" s="124" t="s">
        <v>394</v>
      </c>
    </row>
    <row r="59" spans="4:31" ht="10.15" customHeight="1" x14ac:dyDescent="0.2">
      <c r="D59" s="195">
        <v>61</v>
      </c>
      <c r="E59" s="195"/>
      <c r="F59" s="195"/>
      <c r="G59" s="195"/>
      <c r="I59" s="193" t="s">
        <v>378</v>
      </c>
      <c r="J59" s="193"/>
      <c r="K59" s="193"/>
      <c r="L59" s="193"/>
      <c r="M59" s="193"/>
      <c r="O59" s="196">
        <v>1345</v>
      </c>
      <c r="P59" s="196"/>
      <c r="Q59" s="121" t="s">
        <v>369</v>
      </c>
      <c r="S59" s="122">
        <v>45693</v>
      </c>
      <c r="U59" s="123">
        <v>112185.43</v>
      </c>
      <c r="W59" s="197">
        <v>3365.56</v>
      </c>
      <c r="X59" s="197"/>
      <c r="Y59" s="197"/>
      <c r="Z59" s="197"/>
      <c r="AA59" s="197"/>
      <c r="AB59" s="197"/>
      <c r="AC59" s="197"/>
      <c r="AE59" s="124" t="s">
        <v>394</v>
      </c>
    </row>
    <row r="60" spans="4:31" ht="10.15" customHeight="1" x14ac:dyDescent="0.2">
      <c r="D60" s="195">
        <v>61</v>
      </c>
      <c r="E60" s="195"/>
      <c r="F60" s="195"/>
      <c r="G60" s="195"/>
      <c r="I60" s="193" t="s">
        <v>378</v>
      </c>
      <c r="J60" s="193"/>
      <c r="K60" s="193"/>
      <c r="L60" s="193"/>
      <c r="M60" s="193"/>
      <c r="O60" s="196">
        <v>1348</v>
      </c>
      <c r="P60" s="196"/>
      <c r="Q60" s="121" t="s">
        <v>369</v>
      </c>
      <c r="S60" s="122">
        <v>45694</v>
      </c>
      <c r="U60" s="123">
        <v>8812.1299999999992</v>
      </c>
      <c r="W60" s="197">
        <v>264.36</v>
      </c>
      <c r="X60" s="197"/>
      <c r="Y60" s="197"/>
      <c r="Z60" s="197"/>
      <c r="AA60" s="197"/>
      <c r="AB60" s="197"/>
      <c r="AC60" s="197"/>
      <c r="AE60" s="124" t="s">
        <v>394</v>
      </c>
    </row>
    <row r="61" spans="4:31" ht="10.15" customHeight="1" x14ac:dyDescent="0.2">
      <c r="D61" s="195">
        <v>63</v>
      </c>
      <c r="E61" s="195"/>
      <c r="F61" s="195"/>
      <c r="G61" s="195"/>
      <c r="I61" s="193" t="s">
        <v>379</v>
      </c>
      <c r="J61" s="193"/>
      <c r="K61" s="193"/>
      <c r="L61" s="193"/>
      <c r="M61" s="193"/>
      <c r="O61" s="196">
        <v>1340</v>
      </c>
      <c r="P61" s="196"/>
      <c r="Q61" s="121" t="s">
        <v>369</v>
      </c>
      <c r="S61" s="122">
        <v>45693</v>
      </c>
      <c r="U61" s="123">
        <v>36844.53</v>
      </c>
      <c r="W61" s="197">
        <v>1105.3399999999999</v>
      </c>
      <c r="X61" s="197"/>
      <c r="Y61" s="197"/>
      <c r="Z61" s="197"/>
      <c r="AA61" s="197"/>
      <c r="AB61" s="197"/>
      <c r="AC61" s="197"/>
      <c r="AE61" s="124" t="s">
        <v>394</v>
      </c>
    </row>
    <row r="62" spans="4:31" ht="10.15" customHeight="1" x14ac:dyDescent="0.2">
      <c r="D62" s="195">
        <v>64</v>
      </c>
      <c r="E62" s="195"/>
      <c r="F62" s="195"/>
      <c r="G62" s="195"/>
      <c r="I62" s="193" t="s">
        <v>397</v>
      </c>
      <c r="J62" s="193"/>
      <c r="K62" s="193"/>
      <c r="L62" s="193"/>
      <c r="M62" s="193"/>
      <c r="O62" s="196">
        <v>1344</v>
      </c>
      <c r="P62" s="196"/>
      <c r="Q62" s="121" t="s">
        <v>369</v>
      </c>
      <c r="S62" s="122">
        <v>45693</v>
      </c>
      <c r="U62" s="123">
        <v>28812.05</v>
      </c>
      <c r="W62" s="197">
        <v>864.36</v>
      </c>
      <c r="X62" s="197"/>
      <c r="Y62" s="197"/>
      <c r="Z62" s="197"/>
      <c r="AA62" s="197"/>
      <c r="AB62" s="197"/>
      <c r="AC62" s="197"/>
      <c r="AE62" s="124" t="s">
        <v>394</v>
      </c>
    </row>
    <row r="63" spans="4:31" ht="10.15" customHeight="1" x14ac:dyDescent="0.2">
      <c r="D63" s="195">
        <v>64</v>
      </c>
      <c r="E63" s="195"/>
      <c r="F63" s="195"/>
      <c r="G63" s="195"/>
      <c r="I63" s="193" t="s">
        <v>397</v>
      </c>
      <c r="J63" s="193"/>
      <c r="K63" s="193"/>
      <c r="L63" s="193"/>
      <c r="M63" s="193"/>
      <c r="O63" s="196">
        <v>1347</v>
      </c>
      <c r="P63" s="196"/>
      <c r="Q63" s="121" t="s">
        <v>369</v>
      </c>
      <c r="S63" s="122">
        <v>45693</v>
      </c>
      <c r="U63" s="123">
        <v>222530.48</v>
      </c>
      <c r="W63" s="197">
        <v>6675.91</v>
      </c>
      <c r="X63" s="197"/>
      <c r="Y63" s="197"/>
      <c r="Z63" s="197"/>
      <c r="AA63" s="197"/>
      <c r="AB63" s="197"/>
      <c r="AC63" s="197"/>
      <c r="AE63" s="124" t="s">
        <v>394</v>
      </c>
    </row>
    <row r="64" spans="4:31" ht="10.15" customHeight="1" x14ac:dyDescent="0.2">
      <c r="D64" s="195">
        <v>64</v>
      </c>
      <c r="E64" s="195"/>
      <c r="F64" s="195"/>
      <c r="G64" s="195"/>
      <c r="I64" s="193" t="s">
        <v>397</v>
      </c>
      <c r="J64" s="193"/>
      <c r="K64" s="193"/>
      <c r="L64" s="193"/>
      <c r="M64" s="193"/>
      <c r="O64" s="196">
        <v>1349</v>
      </c>
      <c r="P64" s="196"/>
      <c r="Q64" s="121" t="s">
        <v>369</v>
      </c>
      <c r="S64" s="122">
        <v>45694</v>
      </c>
      <c r="U64" s="123">
        <v>532255.02</v>
      </c>
      <c r="W64" s="197">
        <v>15967.65</v>
      </c>
      <c r="X64" s="197"/>
      <c r="Y64" s="197"/>
      <c r="Z64" s="197"/>
      <c r="AA64" s="197"/>
      <c r="AB64" s="197"/>
      <c r="AC64" s="197"/>
      <c r="AE64" s="124" t="s">
        <v>394</v>
      </c>
    </row>
    <row r="65" spans="4:31" ht="10.15" customHeight="1" x14ac:dyDescent="0.2">
      <c r="D65" s="195">
        <v>65</v>
      </c>
      <c r="E65" s="195"/>
      <c r="F65" s="195"/>
      <c r="G65" s="195"/>
      <c r="I65" s="193" t="s">
        <v>380</v>
      </c>
      <c r="J65" s="193"/>
      <c r="K65" s="193"/>
      <c r="L65" s="193"/>
      <c r="M65" s="193"/>
      <c r="O65" s="196">
        <v>1343</v>
      </c>
      <c r="P65" s="196"/>
      <c r="Q65" s="121" t="s">
        <v>369</v>
      </c>
      <c r="S65" s="122">
        <v>45693</v>
      </c>
      <c r="U65" s="123">
        <v>29184.66</v>
      </c>
      <c r="W65" s="197">
        <v>875.54</v>
      </c>
      <c r="X65" s="197"/>
      <c r="Y65" s="197"/>
      <c r="Z65" s="197"/>
      <c r="AA65" s="197"/>
      <c r="AB65" s="197"/>
      <c r="AC65" s="197"/>
      <c r="AE65" s="124" t="s">
        <v>394</v>
      </c>
    </row>
    <row r="66" spans="4:31" ht="10.15" customHeight="1" x14ac:dyDescent="0.2">
      <c r="D66" s="195">
        <v>67</v>
      </c>
      <c r="E66" s="195"/>
      <c r="F66" s="195"/>
      <c r="G66" s="195"/>
      <c r="I66" s="193" t="s">
        <v>381</v>
      </c>
      <c r="J66" s="193"/>
      <c r="K66" s="193"/>
      <c r="L66" s="193"/>
      <c r="M66" s="193"/>
      <c r="O66" s="196">
        <v>1355</v>
      </c>
      <c r="P66" s="196"/>
      <c r="Q66" s="121" t="s">
        <v>369</v>
      </c>
      <c r="S66" s="122">
        <v>45700</v>
      </c>
      <c r="U66" s="123">
        <v>9619.0400000000009</v>
      </c>
      <c r="W66" s="197">
        <v>288.57</v>
      </c>
      <c r="X66" s="197"/>
      <c r="Y66" s="197"/>
      <c r="Z66" s="197"/>
      <c r="AA66" s="197"/>
      <c r="AB66" s="197"/>
      <c r="AC66" s="197"/>
      <c r="AE66" s="124" t="s">
        <v>394</v>
      </c>
    </row>
    <row r="67" spans="4:31" ht="10.15" customHeight="1" x14ac:dyDescent="0.2">
      <c r="D67" s="195">
        <v>67</v>
      </c>
      <c r="E67" s="195"/>
      <c r="F67" s="195"/>
      <c r="G67" s="195"/>
      <c r="I67" s="193" t="s">
        <v>381</v>
      </c>
      <c r="J67" s="193"/>
      <c r="K67" s="193"/>
      <c r="L67" s="193"/>
      <c r="M67" s="193"/>
      <c r="O67" s="196">
        <v>1360</v>
      </c>
      <c r="P67" s="196"/>
      <c r="Q67" s="121" t="s">
        <v>369</v>
      </c>
      <c r="S67" s="122">
        <v>45702</v>
      </c>
      <c r="U67" s="123">
        <v>18069.919999999998</v>
      </c>
      <c r="W67" s="197">
        <v>542.1</v>
      </c>
      <c r="X67" s="197"/>
      <c r="Y67" s="197"/>
      <c r="Z67" s="197"/>
      <c r="AA67" s="197"/>
      <c r="AB67" s="197"/>
      <c r="AC67" s="197"/>
      <c r="AE67" s="124" t="s">
        <v>394</v>
      </c>
    </row>
    <row r="68" spans="4:31" ht="10.15" customHeight="1" x14ac:dyDescent="0.2">
      <c r="D68" s="195">
        <v>68</v>
      </c>
      <c r="E68" s="195"/>
      <c r="F68" s="195"/>
      <c r="G68" s="195"/>
      <c r="I68" s="193" t="s">
        <v>382</v>
      </c>
      <c r="J68" s="193"/>
      <c r="K68" s="193"/>
      <c r="L68" s="193"/>
      <c r="M68" s="193"/>
      <c r="O68" s="196">
        <v>1365</v>
      </c>
      <c r="P68" s="196"/>
      <c r="Q68" s="121" t="s">
        <v>369</v>
      </c>
      <c r="S68" s="122">
        <v>45706</v>
      </c>
      <c r="U68" s="123">
        <v>54032.1</v>
      </c>
      <c r="W68" s="197">
        <v>1620.96</v>
      </c>
      <c r="X68" s="197"/>
      <c r="Y68" s="197"/>
      <c r="Z68" s="197"/>
      <c r="AA68" s="197"/>
      <c r="AB68" s="197"/>
      <c r="AC68" s="197"/>
      <c r="AE68" s="124" t="s">
        <v>394</v>
      </c>
    </row>
    <row r="69" spans="4:31" ht="10.15" customHeight="1" x14ac:dyDescent="0.2">
      <c r="D69" s="195">
        <v>70</v>
      </c>
      <c r="E69" s="195"/>
      <c r="F69" s="195"/>
      <c r="G69" s="195"/>
      <c r="I69" s="193" t="s">
        <v>383</v>
      </c>
      <c r="J69" s="193"/>
      <c r="K69" s="193"/>
      <c r="L69" s="193"/>
      <c r="M69" s="193"/>
      <c r="O69" s="196">
        <v>1358</v>
      </c>
      <c r="P69" s="196"/>
      <c r="Q69" s="121" t="s">
        <v>369</v>
      </c>
      <c r="S69" s="122">
        <v>45701</v>
      </c>
      <c r="U69" s="123">
        <v>15376.42</v>
      </c>
      <c r="W69" s="197">
        <v>461.29</v>
      </c>
      <c r="X69" s="197"/>
      <c r="Y69" s="197"/>
      <c r="Z69" s="197"/>
      <c r="AA69" s="197"/>
      <c r="AB69" s="197"/>
      <c r="AC69" s="197"/>
      <c r="AE69" s="124" t="s">
        <v>394</v>
      </c>
    </row>
    <row r="70" spans="4:31" ht="10.15" customHeight="1" x14ac:dyDescent="0.2">
      <c r="D70" s="195">
        <v>71</v>
      </c>
      <c r="E70" s="195"/>
      <c r="F70" s="195"/>
      <c r="G70" s="195"/>
      <c r="I70" s="193" t="s">
        <v>384</v>
      </c>
      <c r="J70" s="193"/>
      <c r="K70" s="193"/>
      <c r="L70" s="193"/>
      <c r="M70" s="193"/>
      <c r="O70" s="196">
        <v>1359</v>
      </c>
      <c r="P70" s="196"/>
      <c r="Q70" s="121" t="s">
        <v>369</v>
      </c>
      <c r="S70" s="122">
        <v>45701</v>
      </c>
      <c r="U70" s="123">
        <v>36320.300000000003</v>
      </c>
      <c r="W70" s="197">
        <v>1089.6099999999999</v>
      </c>
      <c r="X70" s="197"/>
      <c r="Y70" s="197"/>
      <c r="Z70" s="197"/>
      <c r="AA70" s="197"/>
      <c r="AB70" s="197"/>
      <c r="AC70" s="197"/>
      <c r="AE70" s="124" t="s">
        <v>394</v>
      </c>
    </row>
    <row r="71" spans="4:31" ht="10.15" customHeight="1" x14ac:dyDescent="0.2">
      <c r="D71" s="195">
        <v>71</v>
      </c>
      <c r="E71" s="195"/>
      <c r="F71" s="195"/>
      <c r="G71" s="195"/>
      <c r="I71" s="193" t="s">
        <v>384</v>
      </c>
      <c r="J71" s="193"/>
      <c r="K71" s="193"/>
      <c r="L71" s="193"/>
      <c r="M71" s="193"/>
      <c r="O71" s="196">
        <v>1364</v>
      </c>
      <c r="P71" s="196"/>
      <c r="Q71" s="121" t="s">
        <v>369</v>
      </c>
      <c r="S71" s="122">
        <v>45705</v>
      </c>
      <c r="U71" s="123">
        <v>61952.71</v>
      </c>
      <c r="W71" s="197">
        <v>1858.58</v>
      </c>
      <c r="X71" s="197"/>
      <c r="Y71" s="197"/>
      <c r="Z71" s="197"/>
      <c r="AA71" s="197"/>
      <c r="AB71" s="197"/>
      <c r="AC71" s="197"/>
      <c r="AE71" s="124" t="s">
        <v>394</v>
      </c>
    </row>
    <row r="72" spans="4:31" ht="10.15" customHeight="1" x14ac:dyDescent="0.2">
      <c r="D72" s="195">
        <v>72</v>
      </c>
      <c r="E72" s="195"/>
      <c r="F72" s="195"/>
      <c r="G72" s="195"/>
      <c r="I72" s="193" t="s">
        <v>385</v>
      </c>
      <c r="J72" s="193"/>
      <c r="K72" s="193"/>
      <c r="L72" s="193"/>
      <c r="M72" s="193"/>
      <c r="O72" s="196">
        <v>1356</v>
      </c>
      <c r="P72" s="196"/>
      <c r="Q72" s="121" t="s">
        <v>369</v>
      </c>
      <c r="S72" s="122">
        <v>45701</v>
      </c>
      <c r="U72" s="123">
        <v>84708.6</v>
      </c>
      <c r="W72" s="197">
        <v>2541.2600000000002</v>
      </c>
      <c r="X72" s="197"/>
      <c r="Y72" s="197"/>
      <c r="Z72" s="197"/>
      <c r="AA72" s="197"/>
      <c r="AB72" s="197"/>
      <c r="AC72" s="197"/>
      <c r="AE72" s="124" t="s">
        <v>394</v>
      </c>
    </row>
    <row r="73" spans="4:31" ht="10.15" customHeight="1" x14ac:dyDescent="0.2">
      <c r="D73" s="195">
        <v>73</v>
      </c>
      <c r="E73" s="195"/>
      <c r="F73" s="195"/>
      <c r="G73" s="195"/>
      <c r="I73" s="193" t="s">
        <v>386</v>
      </c>
      <c r="J73" s="193"/>
      <c r="K73" s="193"/>
      <c r="L73" s="193"/>
      <c r="M73" s="193"/>
      <c r="O73" s="196">
        <v>1367</v>
      </c>
      <c r="P73" s="196"/>
      <c r="Q73" s="121" t="s">
        <v>369</v>
      </c>
      <c r="S73" s="122">
        <v>45709</v>
      </c>
      <c r="U73" s="123">
        <v>92773.36</v>
      </c>
      <c r="W73" s="197">
        <v>2783.2</v>
      </c>
      <c r="X73" s="197"/>
      <c r="Y73" s="197"/>
      <c r="Z73" s="197"/>
      <c r="AA73" s="197"/>
      <c r="AB73" s="197"/>
      <c r="AC73" s="197"/>
      <c r="AE73" s="124" t="s">
        <v>394</v>
      </c>
    </row>
    <row r="74" spans="4:31" ht="10.15" customHeight="1" x14ac:dyDescent="0.2">
      <c r="D74" s="195">
        <v>75</v>
      </c>
      <c r="E74" s="195"/>
      <c r="F74" s="195"/>
      <c r="G74" s="195"/>
      <c r="I74" s="193" t="s">
        <v>387</v>
      </c>
      <c r="J74" s="193"/>
      <c r="K74" s="193"/>
      <c r="L74" s="193"/>
      <c r="M74" s="193"/>
      <c r="O74" s="196">
        <v>1351</v>
      </c>
      <c r="P74" s="196"/>
      <c r="Q74" s="121" t="s">
        <v>369</v>
      </c>
      <c r="S74" s="122">
        <v>45695</v>
      </c>
      <c r="U74" s="123">
        <v>16715.43</v>
      </c>
      <c r="W74" s="197">
        <v>501.46</v>
      </c>
      <c r="X74" s="197"/>
      <c r="Y74" s="197"/>
      <c r="Z74" s="197"/>
      <c r="AA74" s="197"/>
      <c r="AB74" s="197"/>
      <c r="AC74" s="197"/>
      <c r="AE74" s="124" t="s">
        <v>394</v>
      </c>
    </row>
    <row r="75" spans="4:31" ht="10.15" customHeight="1" x14ac:dyDescent="0.2">
      <c r="D75" s="195">
        <v>75</v>
      </c>
      <c r="E75" s="195"/>
      <c r="F75" s="195"/>
      <c r="G75" s="195"/>
      <c r="I75" s="193" t="s">
        <v>387</v>
      </c>
      <c r="J75" s="193"/>
      <c r="K75" s="193"/>
      <c r="L75" s="193"/>
      <c r="M75" s="193"/>
      <c r="O75" s="196">
        <v>1361</v>
      </c>
      <c r="P75" s="196"/>
      <c r="Q75" s="121" t="s">
        <v>369</v>
      </c>
      <c r="S75" s="122">
        <v>45702</v>
      </c>
      <c r="U75" s="123">
        <v>6835.26</v>
      </c>
      <c r="W75" s="197">
        <v>205.06</v>
      </c>
      <c r="X75" s="197"/>
      <c r="Y75" s="197"/>
      <c r="Z75" s="197"/>
      <c r="AA75" s="197"/>
      <c r="AB75" s="197"/>
      <c r="AC75" s="197"/>
      <c r="AE75" s="124" t="s">
        <v>394</v>
      </c>
    </row>
    <row r="76" spans="4:31" ht="10.15" customHeight="1" x14ac:dyDescent="0.2">
      <c r="D76" s="195">
        <v>76</v>
      </c>
      <c r="E76" s="195"/>
      <c r="F76" s="195"/>
      <c r="G76" s="195"/>
      <c r="I76" s="193" t="s">
        <v>388</v>
      </c>
      <c r="J76" s="193"/>
      <c r="K76" s="193"/>
      <c r="L76" s="193"/>
      <c r="M76" s="193"/>
      <c r="O76" s="196">
        <v>1357</v>
      </c>
      <c r="P76" s="196"/>
      <c r="Q76" s="121" t="s">
        <v>369</v>
      </c>
      <c r="S76" s="122">
        <v>45701</v>
      </c>
      <c r="U76" s="123">
        <v>125336.5</v>
      </c>
      <c r="W76" s="197">
        <v>3760.1</v>
      </c>
      <c r="X76" s="197"/>
      <c r="Y76" s="197"/>
      <c r="Z76" s="197"/>
      <c r="AA76" s="197"/>
      <c r="AB76" s="197"/>
      <c r="AC76" s="197"/>
      <c r="AE76" s="124" t="s">
        <v>394</v>
      </c>
    </row>
    <row r="77" spans="4:31" ht="10.15" customHeight="1" x14ac:dyDescent="0.2">
      <c r="D77" s="195">
        <v>83</v>
      </c>
      <c r="E77" s="195"/>
      <c r="F77" s="195"/>
      <c r="G77" s="195"/>
      <c r="I77" s="193" t="s">
        <v>398</v>
      </c>
      <c r="J77" s="193"/>
      <c r="K77" s="193"/>
      <c r="L77" s="193"/>
      <c r="M77" s="193"/>
      <c r="O77" s="196">
        <v>1341</v>
      </c>
      <c r="P77" s="196"/>
      <c r="Q77" s="121" t="s">
        <v>369</v>
      </c>
      <c r="S77" s="122">
        <v>45693</v>
      </c>
      <c r="U77" s="123">
        <v>72899.37</v>
      </c>
      <c r="W77" s="197">
        <v>2186.98</v>
      </c>
      <c r="X77" s="197"/>
      <c r="Y77" s="197"/>
      <c r="Z77" s="197"/>
      <c r="AA77" s="197"/>
      <c r="AB77" s="197"/>
      <c r="AC77" s="197"/>
      <c r="AE77" s="124" t="s">
        <v>394</v>
      </c>
    </row>
    <row r="78" spans="4:31" ht="10.15" customHeight="1" x14ac:dyDescent="0.2">
      <c r="D78" s="195">
        <v>83</v>
      </c>
      <c r="E78" s="195"/>
      <c r="F78" s="195"/>
      <c r="G78" s="195"/>
      <c r="I78" s="193" t="s">
        <v>398</v>
      </c>
      <c r="J78" s="193"/>
      <c r="K78" s="193"/>
      <c r="L78" s="193"/>
      <c r="M78" s="193"/>
      <c r="O78" s="196">
        <v>1342</v>
      </c>
      <c r="P78" s="196"/>
      <c r="Q78" s="121" t="s">
        <v>369</v>
      </c>
      <c r="S78" s="122">
        <v>45693</v>
      </c>
      <c r="U78" s="123">
        <v>40004.01</v>
      </c>
      <c r="W78" s="197">
        <v>1200.1199999999999</v>
      </c>
      <c r="X78" s="197"/>
      <c r="Y78" s="197"/>
      <c r="Z78" s="197"/>
      <c r="AA78" s="197"/>
      <c r="AB78" s="197"/>
      <c r="AC78" s="197"/>
      <c r="AE78" s="124" t="s">
        <v>394</v>
      </c>
    </row>
    <row r="79" spans="4:31" ht="10.15" customHeight="1" x14ac:dyDescent="0.2">
      <c r="D79" s="195">
        <v>85</v>
      </c>
      <c r="E79" s="195"/>
      <c r="F79" s="195"/>
      <c r="G79" s="195"/>
      <c r="I79" s="193" t="s">
        <v>389</v>
      </c>
      <c r="J79" s="193"/>
      <c r="K79" s="193"/>
      <c r="L79" s="193"/>
      <c r="M79" s="193"/>
      <c r="O79" s="196">
        <v>1338</v>
      </c>
      <c r="P79" s="196"/>
      <c r="Q79" s="121" t="s">
        <v>369</v>
      </c>
      <c r="S79" s="122">
        <v>45692</v>
      </c>
      <c r="U79" s="123">
        <v>515788.16</v>
      </c>
      <c r="W79" s="197">
        <v>15473.64</v>
      </c>
      <c r="X79" s="197"/>
      <c r="Y79" s="197"/>
      <c r="Z79" s="197"/>
      <c r="AA79" s="197"/>
      <c r="AB79" s="197"/>
      <c r="AC79" s="197"/>
      <c r="AE79" s="124" t="s">
        <v>394</v>
      </c>
    </row>
    <row r="80" spans="4:31" ht="10.15" customHeight="1" x14ac:dyDescent="0.2">
      <c r="D80" s="195">
        <v>90</v>
      </c>
      <c r="E80" s="195"/>
      <c r="F80" s="195"/>
      <c r="G80" s="195"/>
      <c r="I80" s="193" t="s">
        <v>399</v>
      </c>
      <c r="J80" s="193"/>
      <c r="K80" s="193"/>
      <c r="L80" s="193"/>
      <c r="M80" s="193"/>
      <c r="O80" s="196">
        <v>1350</v>
      </c>
      <c r="P80" s="196"/>
      <c r="Q80" s="121" t="s">
        <v>369</v>
      </c>
      <c r="S80" s="122">
        <v>45695</v>
      </c>
      <c r="U80" s="123">
        <v>29761.98</v>
      </c>
      <c r="W80" s="197">
        <v>892.86</v>
      </c>
      <c r="X80" s="197"/>
      <c r="Y80" s="197"/>
      <c r="Z80" s="197"/>
      <c r="AA80" s="197"/>
      <c r="AB80" s="197"/>
      <c r="AC80" s="197"/>
      <c r="AE80" s="124" t="s">
        <v>394</v>
      </c>
    </row>
    <row r="81" spans="1:31" ht="10.9" customHeight="1" x14ac:dyDescent="0.2">
      <c r="A81" s="179" t="s">
        <v>390</v>
      </c>
      <c r="B81" s="179"/>
      <c r="C81" s="179"/>
      <c r="D81" s="179"/>
      <c r="E81" s="179"/>
      <c r="F81" s="179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94">
        <v>89471.63</v>
      </c>
      <c r="X81" s="194"/>
      <c r="Y81" s="194"/>
      <c r="Z81" s="194"/>
      <c r="AA81" s="194"/>
      <c r="AB81" s="194"/>
      <c r="AC81" s="194"/>
      <c r="AD81" s="112"/>
      <c r="AE81" s="112"/>
    </row>
    <row r="82" spans="1:31" ht="15.6" customHeight="1" x14ac:dyDescent="0.2">
      <c r="A82" s="184" t="s">
        <v>395</v>
      </c>
      <c r="B82" s="184"/>
      <c r="C82" s="184"/>
      <c r="D82" s="184"/>
      <c r="E82" s="117"/>
      <c r="F82" s="185"/>
      <c r="G82" s="185"/>
      <c r="H82" s="185"/>
      <c r="I82" s="185"/>
      <c r="J82" s="185"/>
      <c r="K82" s="117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17"/>
      <c r="W82" s="176">
        <f>SUM(W49,W81)</f>
        <v>90127.89</v>
      </c>
      <c r="X82" s="177"/>
      <c r="Y82" s="177"/>
      <c r="Z82" s="177"/>
      <c r="AA82" s="177"/>
      <c r="AB82" s="177"/>
      <c r="AC82" s="177"/>
      <c r="AD82" s="177"/>
      <c r="AE82" s="177"/>
    </row>
    <row r="83" spans="1:31" ht="11.65" customHeight="1" x14ac:dyDescent="0.2">
      <c r="A83" s="193"/>
      <c r="B83" s="193"/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93"/>
      <c r="N83" s="193"/>
      <c r="O83" s="193"/>
      <c r="P83" s="193"/>
      <c r="Q83" s="193"/>
      <c r="R83" s="193"/>
      <c r="S83" s="193"/>
      <c r="T83" s="193"/>
      <c r="U83" s="193"/>
      <c r="V83" s="193"/>
      <c r="W83" s="193"/>
    </row>
  </sheetData>
  <mergeCells count="307">
    <mergeCell ref="A5:AE5"/>
    <mergeCell ref="A7:F7"/>
    <mergeCell ref="W7:AC7"/>
    <mergeCell ref="A1:X1"/>
    <mergeCell ref="AC1:AE1"/>
    <mergeCell ref="C2:O2"/>
    <mergeCell ref="AC2:AE2"/>
    <mergeCell ref="C3:G3"/>
    <mergeCell ref="K3:L3"/>
    <mergeCell ref="AC3:AE3"/>
    <mergeCell ref="D9:G9"/>
    <mergeCell ref="I9:M9"/>
    <mergeCell ref="O9:P9"/>
    <mergeCell ref="W9:AC9"/>
    <mergeCell ref="D10:G10"/>
    <mergeCell ref="I10:M10"/>
    <mergeCell ref="O10:P10"/>
    <mergeCell ref="W10:AC10"/>
    <mergeCell ref="A8:D8"/>
    <mergeCell ref="F8:J8"/>
    <mergeCell ref="L8:U8"/>
    <mergeCell ref="Z8:AE8"/>
    <mergeCell ref="D13:G13"/>
    <mergeCell ref="I13:M13"/>
    <mergeCell ref="O13:P13"/>
    <mergeCell ref="W13:AC13"/>
    <mergeCell ref="D14:G14"/>
    <mergeCell ref="I14:M14"/>
    <mergeCell ref="O14:P14"/>
    <mergeCell ref="W14:AC14"/>
    <mergeCell ref="D11:G11"/>
    <mergeCell ref="I11:M11"/>
    <mergeCell ref="O11:P11"/>
    <mergeCell ref="W11:AC11"/>
    <mergeCell ref="D12:G12"/>
    <mergeCell ref="I12:M12"/>
    <mergeCell ref="O12:P12"/>
    <mergeCell ref="W12:AC12"/>
    <mergeCell ref="D17:G17"/>
    <mergeCell ref="I17:M17"/>
    <mergeCell ref="O17:P17"/>
    <mergeCell ref="W17:AC17"/>
    <mergeCell ref="D18:G18"/>
    <mergeCell ref="I18:M18"/>
    <mergeCell ref="O18:P18"/>
    <mergeCell ref="W18:AC18"/>
    <mergeCell ref="D15:G15"/>
    <mergeCell ref="I15:M15"/>
    <mergeCell ref="O15:P15"/>
    <mergeCell ref="W15:AC15"/>
    <mergeCell ref="D16:G16"/>
    <mergeCell ref="I16:M16"/>
    <mergeCell ref="O16:P16"/>
    <mergeCell ref="W16:AC16"/>
    <mergeCell ref="D21:G21"/>
    <mergeCell ref="I21:M21"/>
    <mergeCell ref="O21:P21"/>
    <mergeCell ref="W21:AC21"/>
    <mergeCell ref="D22:G22"/>
    <mergeCell ref="I22:M22"/>
    <mergeCell ref="O22:P22"/>
    <mergeCell ref="W22:AC22"/>
    <mergeCell ref="D19:G19"/>
    <mergeCell ref="I19:M19"/>
    <mergeCell ref="O19:P19"/>
    <mergeCell ref="W19:AC19"/>
    <mergeCell ref="D20:G20"/>
    <mergeCell ref="I20:M20"/>
    <mergeCell ref="O20:P20"/>
    <mergeCell ref="W20:AC20"/>
    <mergeCell ref="D25:G25"/>
    <mergeCell ref="I25:M25"/>
    <mergeCell ref="O25:P25"/>
    <mergeCell ref="W25:AC25"/>
    <mergeCell ref="D26:G26"/>
    <mergeCell ref="I26:M26"/>
    <mergeCell ref="O26:P26"/>
    <mergeCell ref="W26:AC26"/>
    <mergeCell ref="D23:G23"/>
    <mergeCell ref="I23:M23"/>
    <mergeCell ref="O23:P23"/>
    <mergeCell ref="W23:AC23"/>
    <mergeCell ref="D24:G24"/>
    <mergeCell ref="I24:M24"/>
    <mergeCell ref="O24:P24"/>
    <mergeCell ref="W24:AC24"/>
    <mergeCell ref="D29:G29"/>
    <mergeCell ref="I29:M29"/>
    <mergeCell ref="O29:P29"/>
    <mergeCell ref="W29:AC29"/>
    <mergeCell ref="D30:G30"/>
    <mergeCell ref="I30:M30"/>
    <mergeCell ref="O30:P30"/>
    <mergeCell ref="W30:AC30"/>
    <mergeCell ref="D27:G27"/>
    <mergeCell ref="I27:M27"/>
    <mergeCell ref="O27:P27"/>
    <mergeCell ref="W27:AC27"/>
    <mergeCell ref="D28:G28"/>
    <mergeCell ref="I28:M28"/>
    <mergeCell ref="O28:P28"/>
    <mergeCell ref="W28:AC28"/>
    <mergeCell ref="D33:G33"/>
    <mergeCell ref="I33:M33"/>
    <mergeCell ref="O33:P33"/>
    <mergeCell ref="W33:AC33"/>
    <mergeCell ref="D34:G34"/>
    <mergeCell ref="I34:M34"/>
    <mergeCell ref="O34:P34"/>
    <mergeCell ref="W34:AC34"/>
    <mergeCell ref="D31:G31"/>
    <mergeCell ref="I31:M31"/>
    <mergeCell ref="O31:P31"/>
    <mergeCell ref="W31:AC31"/>
    <mergeCell ref="D32:G32"/>
    <mergeCell ref="I32:M32"/>
    <mergeCell ref="O32:P32"/>
    <mergeCell ref="W32:AC32"/>
    <mergeCell ref="D37:G37"/>
    <mergeCell ref="I37:M37"/>
    <mergeCell ref="O37:P37"/>
    <mergeCell ref="W37:AC37"/>
    <mergeCell ref="D38:G38"/>
    <mergeCell ref="I38:M38"/>
    <mergeCell ref="O38:P38"/>
    <mergeCell ref="W38:AC38"/>
    <mergeCell ref="D35:G35"/>
    <mergeCell ref="I35:M35"/>
    <mergeCell ref="O35:P35"/>
    <mergeCell ref="W35:AC35"/>
    <mergeCell ref="D36:G36"/>
    <mergeCell ref="I36:M36"/>
    <mergeCell ref="O36:P36"/>
    <mergeCell ref="W36:AC36"/>
    <mergeCell ref="D41:G41"/>
    <mergeCell ref="I41:M41"/>
    <mergeCell ref="O41:P41"/>
    <mergeCell ref="W41:AC41"/>
    <mergeCell ref="D42:G42"/>
    <mergeCell ref="I42:M42"/>
    <mergeCell ref="O42:P42"/>
    <mergeCell ref="W42:AC42"/>
    <mergeCell ref="D39:G39"/>
    <mergeCell ref="I39:M39"/>
    <mergeCell ref="O39:P39"/>
    <mergeCell ref="W39:AC39"/>
    <mergeCell ref="D40:G40"/>
    <mergeCell ref="I40:M40"/>
    <mergeCell ref="O40:P40"/>
    <mergeCell ref="W40:AC40"/>
    <mergeCell ref="A45:D45"/>
    <mergeCell ref="F45:J45"/>
    <mergeCell ref="L45:U45"/>
    <mergeCell ref="Z45:AE45"/>
    <mergeCell ref="D46:G46"/>
    <mergeCell ref="I46:M46"/>
    <mergeCell ref="O46:P46"/>
    <mergeCell ref="W46:AC46"/>
    <mergeCell ref="D43:G43"/>
    <mergeCell ref="I43:M43"/>
    <mergeCell ref="O43:P43"/>
    <mergeCell ref="W43:AC43"/>
    <mergeCell ref="A44:F44"/>
    <mergeCell ref="W44:AC44"/>
    <mergeCell ref="D49:G49"/>
    <mergeCell ref="I49:M49"/>
    <mergeCell ref="O49:P49"/>
    <mergeCell ref="W49:AC49"/>
    <mergeCell ref="D50:G50"/>
    <mergeCell ref="I50:M50"/>
    <mergeCell ref="O50:P50"/>
    <mergeCell ref="W50:AC50"/>
    <mergeCell ref="D47:G47"/>
    <mergeCell ref="I47:M47"/>
    <mergeCell ref="O47:P47"/>
    <mergeCell ref="W47:AC47"/>
    <mergeCell ref="D48:G48"/>
    <mergeCell ref="I48:M48"/>
    <mergeCell ref="O48:P48"/>
    <mergeCell ref="W48:AC48"/>
    <mergeCell ref="D53:G53"/>
    <mergeCell ref="I53:M53"/>
    <mergeCell ref="O53:P53"/>
    <mergeCell ref="W53:AC53"/>
    <mergeCell ref="D54:G54"/>
    <mergeCell ref="I54:M54"/>
    <mergeCell ref="O54:P54"/>
    <mergeCell ref="W54:AC54"/>
    <mergeCell ref="D51:G51"/>
    <mergeCell ref="I51:M51"/>
    <mergeCell ref="O51:P51"/>
    <mergeCell ref="W51:AC51"/>
    <mergeCell ref="D52:G52"/>
    <mergeCell ref="I52:M52"/>
    <mergeCell ref="O52:P52"/>
    <mergeCell ref="W52:AC52"/>
    <mergeCell ref="D57:G57"/>
    <mergeCell ref="I57:M57"/>
    <mergeCell ref="O57:P57"/>
    <mergeCell ref="W57:AC57"/>
    <mergeCell ref="D58:G58"/>
    <mergeCell ref="I58:M58"/>
    <mergeCell ref="O58:P58"/>
    <mergeCell ref="W58:AC58"/>
    <mergeCell ref="D55:G55"/>
    <mergeCell ref="I55:M55"/>
    <mergeCell ref="O55:P55"/>
    <mergeCell ref="W55:AC55"/>
    <mergeCell ref="D56:G56"/>
    <mergeCell ref="I56:M56"/>
    <mergeCell ref="O56:P56"/>
    <mergeCell ref="W56:AC56"/>
    <mergeCell ref="D61:G61"/>
    <mergeCell ref="I61:M61"/>
    <mergeCell ref="O61:P61"/>
    <mergeCell ref="W61:AC61"/>
    <mergeCell ref="D62:G62"/>
    <mergeCell ref="I62:M62"/>
    <mergeCell ref="O62:P62"/>
    <mergeCell ref="W62:AC62"/>
    <mergeCell ref="D59:G59"/>
    <mergeCell ref="I59:M59"/>
    <mergeCell ref="O59:P59"/>
    <mergeCell ref="W59:AC59"/>
    <mergeCell ref="D60:G60"/>
    <mergeCell ref="I60:M60"/>
    <mergeCell ref="O60:P60"/>
    <mergeCell ref="W60:AC60"/>
    <mergeCell ref="D65:G65"/>
    <mergeCell ref="I65:M65"/>
    <mergeCell ref="O65:P65"/>
    <mergeCell ref="W65:AC65"/>
    <mergeCell ref="D66:G66"/>
    <mergeCell ref="I66:M66"/>
    <mergeCell ref="O66:P66"/>
    <mergeCell ref="W66:AC66"/>
    <mergeCell ref="D63:G63"/>
    <mergeCell ref="I63:M63"/>
    <mergeCell ref="O63:P63"/>
    <mergeCell ref="W63:AC63"/>
    <mergeCell ref="D64:G64"/>
    <mergeCell ref="I64:M64"/>
    <mergeCell ref="O64:P64"/>
    <mergeCell ref="W64:AC64"/>
    <mergeCell ref="D69:G69"/>
    <mergeCell ref="I69:M69"/>
    <mergeCell ref="O69:P69"/>
    <mergeCell ref="W69:AC69"/>
    <mergeCell ref="D70:G70"/>
    <mergeCell ref="I70:M70"/>
    <mergeCell ref="O70:P70"/>
    <mergeCell ref="W70:AC70"/>
    <mergeCell ref="D67:G67"/>
    <mergeCell ref="I67:M67"/>
    <mergeCell ref="O67:P67"/>
    <mergeCell ref="W67:AC67"/>
    <mergeCell ref="D68:G68"/>
    <mergeCell ref="I68:M68"/>
    <mergeCell ref="O68:P68"/>
    <mergeCell ref="W68:AC68"/>
    <mergeCell ref="D73:G73"/>
    <mergeCell ref="I73:M73"/>
    <mergeCell ref="O73:P73"/>
    <mergeCell ref="W73:AC73"/>
    <mergeCell ref="D74:G74"/>
    <mergeCell ref="I74:M74"/>
    <mergeCell ref="O74:P74"/>
    <mergeCell ref="W74:AC74"/>
    <mergeCell ref="D71:G71"/>
    <mergeCell ref="I71:M71"/>
    <mergeCell ref="O71:P71"/>
    <mergeCell ref="W71:AC71"/>
    <mergeCell ref="D72:G72"/>
    <mergeCell ref="I72:M72"/>
    <mergeCell ref="O72:P72"/>
    <mergeCell ref="W72:AC72"/>
    <mergeCell ref="D77:G77"/>
    <mergeCell ref="I77:M77"/>
    <mergeCell ref="O77:P77"/>
    <mergeCell ref="W77:AC77"/>
    <mergeCell ref="D78:G78"/>
    <mergeCell ref="I78:M78"/>
    <mergeCell ref="O78:P78"/>
    <mergeCell ref="W78:AC78"/>
    <mergeCell ref="D75:G75"/>
    <mergeCell ref="I75:M75"/>
    <mergeCell ref="O75:P75"/>
    <mergeCell ref="W75:AC75"/>
    <mergeCell ref="D76:G76"/>
    <mergeCell ref="I76:M76"/>
    <mergeCell ref="O76:P76"/>
    <mergeCell ref="W76:AC76"/>
    <mergeCell ref="A82:D82"/>
    <mergeCell ref="F82:J82"/>
    <mergeCell ref="L82:U82"/>
    <mergeCell ref="W82:AE82"/>
    <mergeCell ref="A83:W83"/>
    <mergeCell ref="A81:F81"/>
    <mergeCell ref="W81:AC81"/>
    <mergeCell ref="D79:G79"/>
    <mergeCell ref="I79:M79"/>
    <mergeCell ref="O79:P79"/>
    <mergeCell ref="W79:AC79"/>
    <mergeCell ref="D80:G80"/>
    <mergeCell ref="I80:M80"/>
    <mergeCell ref="O80:P80"/>
    <mergeCell ref="W80:AC80"/>
  </mergeCells>
  <pageMargins left="0.75" right="0.78740157499999996" top="1" bottom="0.75" header="0.5" footer="0.5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87"/>
  <sheetViews>
    <sheetView showGridLines="0" topLeftCell="A73" workbookViewId="0">
      <selection activeCell="W86" sqref="W86:AE86"/>
    </sheetView>
  </sheetViews>
  <sheetFormatPr defaultRowHeight="12.75" x14ac:dyDescent="0.2"/>
  <cols>
    <col min="1" max="1" width="8" style="125" customWidth="1"/>
    <col min="2" max="3" width="1" style="125" customWidth="1"/>
    <col min="4" max="4" width="2.7109375" style="125" customWidth="1"/>
    <col min="5" max="5" width="1.5703125" style="125" customWidth="1"/>
    <col min="6" max="6" width="1.85546875" style="125" customWidth="1"/>
    <col min="7" max="7" width="4.7109375" style="125" customWidth="1"/>
    <col min="8" max="8" width="1.5703125" style="125" customWidth="1"/>
    <col min="9" max="9" width="2" style="125" customWidth="1"/>
    <col min="10" max="10" width="1.5703125" style="125" customWidth="1"/>
    <col min="11" max="11" width="1.85546875" style="125" customWidth="1"/>
    <col min="12" max="12" width="8.140625" style="125" customWidth="1"/>
    <col min="13" max="13" width="12.140625" style="125" customWidth="1"/>
    <col min="14" max="14" width="1.28515625" style="125" customWidth="1"/>
    <col min="15" max="15" width="2.140625" style="125" customWidth="1"/>
    <col min="16" max="16" width="12.28515625" style="125" customWidth="1"/>
    <col min="17" max="17" width="7" style="125" customWidth="1"/>
    <col min="18" max="18" width="1" style="125" customWidth="1"/>
    <col min="19" max="19" width="10.5703125" style="125" customWidth="1"/>
    <col min="20" max="20" width="1" style="125" customWidth="1"/>
    <col min="21" max="21" width="13.7109375" style="125" customWidth="1"/>
    <col min="22" max="22" width="2.42578125" style="125" customWidth="1"/>
    <col min="23" max="23" width="3.28515625" style="125" customWidth="1"/>
    <col min="24" max="24" width="1.28515625" style="125" customWidth="1"/>
    <col min="25" max="25" width="2.28515625" style="125" customWidth="1"/>
    <col min="26" max="26" width="1" style="125" customWidth="1"/>
    <col min="27" max="27" width="7" style="125" customWidth="1"/>
    <col min="28" max="28" width="1.5703125" style="125" customWidth="1"/>
    <col min="29" max="29" width="1.28515625" style="125" customWidth="1"/>
    <col min="30" max="30" width="1" style="125" customWidth="1"/>
    <col min="31" max="31" width="8" style="125" customWidth="1"/>
    <col min="32" max="256" width="8.85546875" style="125"/>
    <col min="257" max="257" width="8" style="125" customWidth="1"/>
    <col min="258" max="259" width="1" style="125" customWidth="1"/>
    <col min="260" max="260" width="2.7109375" style="125" customWidth="1"/>
    <col min="261" max="261" width="1.5703125" style="125" customWidth="1"/>
    <col min="262" max="262" width="1.85546875" style="125" customWidth="1"/>
    <col min="263" max="263" width="4.7109375" style="125" customWidth="1"/>
    <col min="264" max="264" width="1.5703125" style="125" customWidth="1"/>
    <col min="265" max="265" width="2" style="125" customWidth="1"/>
    <col min="266" max="266" width="1.5703125" style="125" customWidth="1"/>
    <col min="267" max="267" width="1.85546875" style="125" customWidth="1"/>
    <col min="268" max="268" width="8.140625" style="125" customWidth="1"/>
    <col min="269" max="269" width="12.140625" style="125" customWidth="1"/>
    <col min="270" max="270" width="1.28515625" style="125" customWidth="1"/>
    <col min="271" max="271" width="2.140625" style="125" customWidth="1"/>
    <col min="272" max="272" width="12.28515625" style="125" customWidth="1"/>
    <col min="273" max="273" width="7" style="125" customWidth="1"/>
    <col min="274" max="274" width="1" style="125" customWidth="1"/>
    <col min="275" max="275" width="10.5703125" style="125" customWidth="1"/>
    <col min="276" max="276" width="1" style="125" customWidth="1"/>
    <col min="277" max="277" width="13.7109375" style="125" customWidth="1"/>
    <col min="278" max="278" width="2.42578125" style="125" customWidth="1"/>
    <col min="279" max="279" width="3.28515625" style="125" customWidth="1"/>
    <col min="280" max="280" width="1.28515625" style="125" customWidth="1"/>
    <col min="281" max="281" width="2.28515625" style="125" customWidth="1"/>
    <col min="282" max="282" width="1" style="125" customWidth="1"/>
    <col min="283" max="283" width="7" style="125" customWidth="1"/>
    <col min="284" max="284" width="1.5703125" style="125" customWidth="1"/>
    <col min="285" max="285" width="1.28515625" style="125" customWidth="1"/>
    <col min="286" max="286" width="1" style="125" customWidth="1"/>
    <col min="287" max="287" width="8" style="125" customWidth="1"/>
    <col min="288" max="512" width="8.85546875" style="125"/>
    <col min="513" max="513" width="8" style="125" customWidth="1"/>
    <col min="514" max="515" width="1" style="125" customWidth="1"/>
    <col min="516" max="516" width="2.7109375" style="125" customWidth="1"/>
    <col min="517" max="517" width="1.5703125" style="125" customWidth="1"/>
    <col min="518" max="518" width="1.85546875" style="125" customWidth="1"/>
    <col min="519" max="519" width="4.7109375" style="125" customWidth="1"/>
    <col min="520" max="520" width="1.5703125" style="125" customWidth="1"/>
    <col min="521" max="521" width="2" style="125" customWidth="1"/>
    <col min="522" max="522" width="1.5703125" style="125" customWidth="1"/>
    <col min="523" max="523" width="1.85546875" style="125" customWidth="1"/>
    <col min="524" max="524" width="8.140625" style="125" customWidth="1"/>
    <col min="525" max="525" width="12.140625" style="125" customWidth="1"/>
    <col min="526" max="526" width="1.28515625" style="125" customWidth="1"/>
    <col min="527" max="527" width="2.140625" style="125" customWidth="1"/>
    <col min="528" max="528" width="12.28515625" style="125" customWidth="1"/>
    <col min="529" max="529" width="7" style="125" customWidth="1"/>
    <col min="530" max="530" width="1" style="125" customWidth="1"/>
    <col min="531" max="531" width="10.5703125" style="125" customWidth="1"/>
    <col min="532" max="532" width="1" style="125" customWidth="1"/>
    <col min="533" max="533" width="13.7109375" style="125" customWidth="1"/>
    <col min="534" max="534" width="2.42578125" style="125" customWidth="1"/>
    <col min="535" max="535" width="3.28515625" style="125" customWidth="1"/>
    <col min="536" max="536" width="1.28515625" style="125" customWidth="1"/>
    <col min="537" max="537" width="2.28515625" style="125" customWidth="1"/>
    <col min="538" max="538" width="1" style="125" customWidth="1"/>
    <col min="539" max="539" width="7" style="125" customWidth="1"/>
    <col min="540" max="540" width="1.5703125" style="125" customWidth="1"/>
    <col min="541" max="541" width="1.28515625" style="125" customWidth="1"/>
    <col min="542" max="542" width="1" style="125" customWidth="1"/>
    <col min="543" max="543" width="8" style="125" customWidth="1"/>
    <col min="544" max="768" width="8.85546875" style="125"/>
    <col min="769" max="769" width="8" style="125" customWidth="1"/>
    <col min="770" max="771" width="1" style="125" customWidth="1"/>
    <col min="772" max="772" width="2.7109375" style="125" customWidth="1"/>
    <col min="773" max="773" width="1.5703125" style="125" customWidth="1"/>
    <col min="774" max="774" width="1.85546875" style="125" customWidth="1"/>
    <col min="775" max="775" width="4.7109375" style="125" customWidth="1"/>
    <col min="776" max="776" width="1.5703125" style="125" customWidth="1"/>
    <col min="777" max="777" width="2" style="125" customWidth="1"/>
    <col min="778" max="778" width="1.5703125" style="125" customWidth="1"/>
    <col min="779" max="779" width="1.85546875" style="125" customWidth="1"/>
    <col min="780" max="780" width="8.140625" style="125" customWidth="1"/>
    <col min="781" max="781" width="12.140625" style="125" customWidth="1"/>
    <col min="782" max="782" width="1.28515625" style="125" customWidth="1"/>
    <col min="783" max="783" width="2.140625" style="125" customWidth="1"/>
    <col min="784" max="784" width="12.28515625" style="125" customWidth="1"/>
    <col min="785" max="785" width="7" style="125" customWidth="1"/>
    <col min="786" max="786" width="1" style="125" customWidth="1"/>
    <col min="787" max="787" width="10.5703125" style="125" customWidth="1"/>
    <col min="788" max="788" width="1" style="125" customWidth="1"/>
    <col min="789" max="789" width="13.7109375" style="125" customWidth="1"/>
    <col min="790" max="790" width="2.42578125" style="125" customWidth="1"/>
    <col min="791" max="791" width="3.28515625" style="125" customWidth="1"/>
    <col min="792" max="792" width="1.28515625" style="125" customWidth="1"/>
    <col min="793" max="793" width="2.28515625" style="125" customWidth="1"/>
    <col min="794" max="794" width="1" style="125" customWidth="1"/>
    <col min="795" max="795" width="7" style="125" customWidth="1"/>
    <col min="796" max="796" width="1.5703125" style="125" customWidth="1"/>
    <col min="797" max="797" width="1.28515625" style="125" customWidth="1"/>
    <col min="798" max="798" width="1" style="125" customWidth="1"/>
    <col min="799" max="799" width="8" style="125" customWidth="1"/>
    <col min="800" max="1024" width="8.85546875" style="125"/>
    <col min="1025" max="1025" width="8" style="125" customWidth="1"/>
    <col min="1026" max="1027" width="1" style="125" customWidth="1"/>
    <col min="1028" max="1028" width="2.7109375" style="125" customWidth="1"/>
    <col min="1029" max="1029" width="1.5703125" style="125" customWidth="1"/>
    <col min="1030" max="1030" width="1.85546875" style="125" customWidth="1"/>
    <col min="1031" max="1031" width="4.7109375" style="125" customWidth="1"/>
    <col min="1032" max="1032" width="1.5703125" style="125" customWidth="1"/>
    <col min="1033" max="1033" width="2" style="125" customWidth="1"/>
    <col min="1034" max="1034" width="1.5703125" style="125" customWidth="1"/>
    <col min="1035" max="1035" width="1.85546875" style="125" customWidth="1"/>
    <col min="1036" max="1036" width="8.140625" style="125" customWidth="1"/>
    <col min="1037" max="1037" width="12.140625" style="125" customWidth="1"/>
    <col min="1038" max="1038" width="1.28515625" style="125" customWidth="1"/>
    <col min="1039" max="1039" width="2.140625" style="125" customWidth="1"/>
    <col min="1040" max="1040" width="12.28515625" style="125" customWidth="1"/>
    <col min="1041" max="1041" width="7" style="125" customWidth="1"/>
    <col min="1042" max="1042" width="1" style="125" customWidth="1"/>
    <col min="1043" max="1043" width="10.5703125" style="125" customWidth="1"/>
    <col min="1044" max="1044" width="1" style="125" customWidth="1"/>
    <col min="1045" max="1045" width="13.7109375" style="125" customWidth="1"/>
    <col min="1046" max="1046" width="2.42578125" style="125" customWidth="1"/>
    <col min="1047" max="1047" width="3.28515625" style="125" customWidth="1"/>
    <col min="1048" max="1048" width="1.28515625" style="125" customWidth="1"/>
    <col min="1049" max="1049" width="2.28515625" style="125" customWidth="1"/>
    <col min="1050" max="1050" width="1" style="125" customWidth="1"/>
    <col min="1051" max="1051" width="7" style="125" customWidth="1"/>
    <col min="1052" max="1052" width="1.5703125" style="125" customWidth="1"/>
    <col min="1053" max="1053" width="1.28515625" style="125" customWidth="1"/>
    <col min="1054" max="1054" width="1" style="125" customWidth="1"/>
    <col min="1055" max="1055" width="8" style="125" customWidth="1"/>
    <col min="1056" max="1280" width="8.85546875" style="125"/>
    <col min="1281" max="1281" width="8" style="125" customWidth="1"/>
    <col min="1282" max="1283" width="1" style="125" customWidth="1"/>
    <col min="1284" max="1284" width="2.7109375" style="125" customWidth="1"/>
    <col min="1285" max="1285" width="1.5703125" style="125" customWidth="1"/>
    <col min="1286" max="1286" width="1.85546875" style="125" customWidth="1"/>
    <col min="1287" max="1287" width="4.7109375" style="125" customWidth="1"/>
    <col min="1288" max="1288" width="1.5703125" style="125" customWidth="1"/>
    <col min="1289" max="1289" width="2" style="125" customWidth="1"/>
    <col min="1290" max="1290" width="1.5703125" style="125" customWidth="1"/>
    <col min="1291" max="1291" width="1.85546875" style="125" customWidth="1"/>
    <col min="1292" max="1292" width="8.140625" style="125" customWidth="1"/>
    <col min="1293" max="1293" width="12.140625" style="125" customWidth="1"/>
    <col min="1294" max="1294" width="1.28515625" style="125" customWidth="1"/>
    <col min="1295" max="1295" width="2.140625" style="125" customWidth="1"/>
    <col min="1296" max="1296" width="12.28515625" style="125" customWidth="1"/>
    <col min="1297" max="1297" width="7" style="125" customWidth="1"/>
    <col min="1298" max="1298" width="1" style="125" customWidth="1"/>
    <col min="1299" max="1299" width="10.5703125" style="125" customWidth="1"/>
    <col min="1300" max="1300" width="1" style="125" customWidth="1"/>
    <col min="1301" max="1301" width="13.7109375" style="125" customWidth="1"/>
    <col min="1302" max="1302" width="2.42578125" style="125" customWidth="1"/>
    <col min="1303" max="1303" width="3.28515625" style="125" customWidth="1"/>
    <col min="1304" max="1304" width="1.28515625" style="125" customWidth="1"/>
    <col min="1305" max="1305" width="2.28515625" style="125" customWidth="1"/>
    <col min="1306" max="1306" width="1" style="125" customWidth="1"/>
    <col min="1307" max="1307" width="7" style="125" customWidth="1"/>
    <col min="1308" max="1308" width="1.5703125" style="125" customWidth="1"/>
    <col min="1309" max="1309" width="1.28515625" style="125" customWidth="1"/>
    <col min="1310" max="1310" width="1" style="125" customWidth="1"/>
    <col min="1311" max="1311" width="8" style="125" customWidth="1"/>
    <col min="1312" max="1536" width="8.85546875" style="125"/>
    <col min="1537" max="1537" width="8" style="125" customWidth="1"/>
    <col min="1538" max="1539" width="1" style="125" customWidth="1"/>
    <col min="1540" max="1540" width="2.7109375" style="125" customWidth="1"/>
    <col min="1541" max="1541" width="1.5703125" style="125" customWidth="1"/>
    <col min="1542" max="1542" width="1.85546875" style="125" customWidth="1"/>
    <col min="1543" max="1543" width="4.7109375" style="125" customWidth="1"/>
    <col min="1544" max="1544" width="1.5703125" style="125" customWidth="1"/>
    <col min="1545" max="1545" width="2" style="125" customWidth="1"/>
    <col min="1546" max="1546" width="1.5703125" style="125" customWidth="1"/>
    <col min="1547" max="1547" width="1.85546875" style="125" customWidth="1"/>
    <col min="1548" max="1548" width="8.140625" style="125" customWidth="1"/>
    <col min="1549" max="1549" width="12.140625" style="125" customWidth="1"/>
    <col min="1550" max="1550" width="1.28515625" style="125" customWidth="1"/>
    <col min="1551" max="1551" width="2.140625" style="125" customWidth="1"/>
    <col min="1552" max="1552" width="12.28515625" style="125" customWidth="1"/>
    <col min="1553" max="1553" width="7" style="125" customWidth="1"/>
    <col min="1554" max="1554" width="1" style="125" customWidth="1"/>
    <col min="1555" max="1555" width="10.5703125" style="125" customWidth="1"/>
    <col min="1556" max="1556" width="1" style="125" customWidth="1"/>
    <col min="1557" max="1557" width="13.7109375" style="125" customWidth="1"/>
    <col min="1558" max="1558" width="2.42578125" style="125" customWidth="1"/>
    <col min="1559" max="1559" width="3.28515625" style="125" customWidth="1"/>
    <col min="1560" max="1560" width="1.28515625" style="125" customWidth="1"/>
    <col min="1561" max="1561" width="2.28515625" style="125" customWidth="1"/>
    <col min="1562" max="1562" width="1" style="125" customWidth="1"/>
    <col min="1563" max="1563" width="7" style="125" customWidth="1"/>
    <col min="1564" max="1564" width="1.5703125" style="125" customWidth="1"/>
    <col min="1565" max="1565" width="1.28515625" style="125" customWidth="1"/>
    <col min="1566" max="1566" width="1" style="125" customWidth="1"/>
    <col min="1567" max="1567" width="8" style="125" customWidth="1"/>
    <col min="1568" max="1792" width="8.85546875" style="125"/>
    <col min="1793" max="1793" width="8" style="125" customWidth="1"/>
    <col min="1794" max="1795" width="1" style="125" customWidth="1"/>
    <col min="1796" max="1796" width="2.7109375" style="125" customWidth="1"/>
    <col min="1797" max="1797" width="1.5703125" style="125" customWidth="1"/>
    <col min="1798" max="1798" width="1.85546875" style="125" customWidth="1"/>
    <col min="1799" max="1799" width="4.7109375" style="125" customWidth="1"/>
    <col min="1800" max="1800" width="1.5703125" style="125" customWidth="1"/>
    <col min="1801" max="1801" width="2" style="125" customWidth="1"/>
    <col min="1802" max="1802" width="1.5703125" style="125" customWidth="1"/>
    <col min="1803" max="1803" width="1.85546875" style="125" customWidth="1"/>
    <col min="1804" max="1804" width="8.140625" style="125" customWidth="1"/>
    <col min="1805" max="1805" width="12.140625" style="125" customWidth="1"/>
    <col min="1806" max="1806" width="1.28515625" style="125" customWidth="1"/>
    <col min="1807" max="1807" width="2.140625" style="125" customWidth="1"/>
    <col min="1808" max="1808" width="12.28515625" style="125" customWidth="1"/>
    <col min="1809" max="1809" width="7" style="125" customWidth="1"/>
    <col min="1810" max="1810" width="1" style="125" customWidth="1"/>
    <col min="1811" max="1811" width="10.5703125" style="125" customWidth="1"/>
    <col min="1812" max="1812" width="1" style="125" customWidth="1"/>
    <col min="1813" max="1813" width="13.7109375" style="125" customWidth="1"/>
    <col min="1814" max="1814" width="2.42578125" style="125" customWidth="1"/>
    <col min="1815" max="1815" width="3.28515625" style="125" customWidth="1"/>
    <col min="1816" max="1816" width="1.28515625" style="125" customWidth="1"/>
    <col min="1817" max="1817" width="2.28515625" style="125" customWidth="1"/>
    <col min="1818" max="1818" width="1" style="125" customWidth="1"/>
    <col min="1819" max="1819" width="7" style="125" customWidth="1"/>
    <col min="1820" max="1820" width="1.5703125" style="125" customWidth="1"/>
    <col min="1821" max="1821" width="1.28515625" style="125" customWidth="1"/>
    <col min="1822" max="1822" width="1" style="125" customWidth="1"/>
    <col min="1823" max="1823" width="8" style="125" customWidth="1"/>
    <col min="1824" max="2048" width="8.85546875" style="125"/>
    <col min="2049" max="2049" width="8" style="125" customWidth="1"/>
    <col min="2050" max="2051" width="1" style="125" customWidth="1"/>
    <col min="2052" max="2052" width="2.7109375" style="125" customWidth="1"/>
    <col min="2053" max="2053" width="1.5703125" style="125" customWidth="1"/>
    <col min="2054" max="2054" width="1.85546875" style="125" customWidth="1"/>
    <col min="2055" max="2055" width="4.7109375" style="125" customWidth="1"/>
    <col min="2056" max="2056" width="1.5703125" style="125" customWidth="1"/>
    <col min="2057" max="2057" width="2" style="125" customWidth="1"/>
    <col min="2058" max="2058" width="1.5703125" style="125" customWidth="1"/>
    <col min="2059" max="2059" width="1.85546875" style="125" customWidth="1"/>
    <col min="2060" max="2060" width="8.140625" style="125" customWidth="1"/>
    <col min="2061" max="2061" width="12.140625" style="125" customWidth="1"/>
    <col min="2062" max="2062" width="1.28515625" style="125" customWidth="1"/>
    <col min="2063" max="2063" width="2.140625" style="125" customWidth="1"/>
    <col min="2064" max="2064" width="12.28515625" style="125" customWidth="1"/>
    <col min="2065" max="2065" width="7" style="125" customWidth="1"/>
    <col min="2066" max="2066" width="1" style="125" customWidth="1"/>
    <col min="2067" max="2067" width="10.5703125" style="125" customWidth="1"/>
    <col min="2068" max="2068" width="1" style="125" customWidth="1"/>
    <col min="2069" max="2069" width="13.7109375" style="125" customWidth="1"/>
    <col min="2070" max="2070" width="2.42578125" style="125" customWidth="1"/>
    <col min="2071" max="2071" width="3.28515625" style="125" customWidth="1"/>
    <col min="2072" max="2072" width="1.28515625" style="125" customWidth="1"/>
    <col min="2073" max="2073" width="2.28515625" style="125" customWidth="1"/>
    <col min="2074" max="2074" width="1" style="125" customWidth="1"/>
    <col min="2075" max="2075" width="7" style="125" customWidth="1"/>
    <col min="2076" max="2076" width="1.5703125" style="125" customWidth="1"/>
    <col min="2077" max="2077" width="1.28515625" style="125" customWidth="1"/>
    <col min="2078" max="2078" width="1" style="125" customWidth="1"/>
    <col min="2079" max="2079" width="8" style="125" customWidth="1"/>
    <col min="2080" max="2304" width="8.85546875" style="125"/>
    <col min="2305" max="2305" width="8" style="125" customWidth="1"/>
    <col min="2306" max="2307" width="1" style="125" customWidth="1"/>
    <col min="2308" max="2308" width="2.7109375" style="125" customWidth="1"/>
    <col min="2309" max="2309" width="1.5703125" style="125" customWidth="1"/>
    <col min="2310" max="2310" width="1.85546875" style="125" customWidth="1"/>
    <col min="2311" max="2311" width="4.7109375" style="125" customWidth="1"/>
    <col min="2312" max="2312" width="1.5703125" style="125" customWidth="1"/>
    <col min="2313" max="2313" width="2" style="125" customWidth="1"/>
    <col min="2314" max="2314" width="1.5703125" style="125" customWidth="1"/>
    <col min="2315" max="2315" width="1.85546875" style="125" customWidth="1"/>
    <col min="2316" max="2316" width="8.140625" style="125" customWidth="1"/>
    <col min="2317" max="2317" width="12.140625" style="125" customWidth="1"/>
    <col min="2318" max="2318" width="1.28515625" style="125" customWidth="1"/>
    <col min="2319" max="2319" width="2.140625" style="125" customWidth="1"/>
    <col min="2320" max="2320" width="12.28515625" style="125" customWidth="1"/>
    <col min="2321" max="2321" width="7" style="125" customWidth="1"/>
    <col min="2322" max="2322" width="1" style="125" customWidth="1"/>
    <col min="2323" max="2323" width="10.5703125" style="125" customWidth="1"/>
    <col min="2324" max="2324" width="1" style="125" customWidth="1"/>
    <col min="2325" max="2325" width="13.7109375" style="125" customWidth="1"/>
    <col min="2326" max="2326" width="2.42578125" style="125" customWidth="1"/>
    <col min="2327" max="2327" width="3.28515625" style="125" customWidth="1"/>
    <col min="2328" max="2328" width="1.28515625" style="125" customWidth="1"/>
    <col min="2329" max="2329" width="2.28515625" style="125" customWidth="1"/>
    <col min="2330" max="2330" width="1" style="125" customWidth="1"/>
    <col min="2331" max="2331" width="7" style="125" customWidth="1"/>
    <col min="2332" max="2332" width="1.5703125" style="125" customWidth="1"/>
    <col min="2333" max="2333" width="1.28515625" style="125" customWidth="1"/>
    <col min="2334" max="2334" width="1" style="125" customWidth="1"/>
    <col min="2335" max="2335" width="8" style="125" customWidth="1"/>
    <col min="2336" max="2560" width="8.85546875" style="125"/>
    <col min="2561" max="2561" width="8" style="125" customWidth="1"/>
    <col min="2562" max="2563" width="1" style="125" customWidth="1"/>
    <col min="2564" max="2564" width="2.7109375" style="125" customWidth="1"/>
    <col min="2565" max="2565" width="1.5703125" style="125" customWidth="1"/>
    <col min="2566" max="2566" width="1.85546875" style="125" customWidth="1"/>
    <col min="2567" max="2567" width="4.7109375" style="125" customWidth="1"/>
    <col min="2568" max="2568" width="1.5703125" style="125" customWidth="1"/>
    <col min="2569" max="2569" width="2" style="125" customWidth="1"/>
    <col min="2570" max="2570" width="1.5703125" style="125" customWidth="1"/>
    <col min="2571" max="2571" width="1.85546875" style="125" customWidth="1"/>
    <col min="2572" max="2572" width="8.140625" style="125" customWidth="1"/>
    <col min="2573" max="2573" width="12.140625" style="125" customWidth="1"/>
    <col min="2574" max="2574" width="1.28515625" style="125" customWidth="1"/>
    <col min="2575" max="2575" width="2.140625" style="125" customWidth="1"/>
    <col min="2576" max="2576" width="12.28515625" style="125" customWidth="1"/>
    <col min="2577" max="2577" width="7" style="125" customWidth="1"/>
    <col min="2578" max="2578" width="1" style="125" customWidth="1"/>
    <col min="2579" max="2579" width="10.5703125" style="125" customWidth="1"/>
    <col min="2580" max="2580" width="1" style="125" customWidth="1"/>
    <col min="2581" max="2581" width="13.7109375" style="125" customWidth="1"/>
    <col min="2582" max="2582" width="2.42578125" style="125" customWidth="1"/>
    <col min="2583" max="2583" width="3.28515625" style="125" customWidth="1"/>
    <col min="2584" max="2584" width="1.28515625" style="125" customWidth="1"/>
    <col min="2585" max="2585" width="2.28515625" style="125" customWidth="1"/>
    <col min="2586" max="2586" width="1" style="125" customWidth="1"/>
    <col min="2587" max="2587" width="7" style="125" customWidth="1"/>
    <col min="2588" max="2588" width="1.5703125" style="125" customWidth="1"/>
    <col min="2589" max="2589" width="1.28515625" style="125" customWidth="1"/>
    <col min="2590" max="2590" width="1" style="125" customWidth="1"/>
    <col min="2591" max="2591" width="8" style="125" customWidth="1"/>
    <col min="2592" max="2816" width="8.85546875" style="125"/>
    <col min="2817" max="2817" width="8" style="125" customWidth="1"/>
    <col min="2818" max="2819" width="1" style="125" customWidth="1"/>
    <col min="2820" max="2820" width="2.7109375" style="125" customWidth="1"/>
    <col min="2821" max="2821" width="1.5703125" style="125" customWidth="1"/>
    <col min="2822" max="2822" width="1.85546875" style="125" customWidth="1"/>
    <col min="2823" max="2823" width="4.7109375" style="125" customWidth="1"/>
    <col min="2824" max="2824" width="1.5703125" style="125" customWidth="1"/>
    <col min="2825" max="2825" width="2" style="125" customWidth="1"/>
    <col min="2826" max="2826" width="1.5703125" style="125" customWidth="1"/>
    <col min="2827" max="2827" width="1.85546875" style="125" customWidth="1"/>
    <col min="2828" max="2828" width="8.140625" style="125" customWidth="1"/>
    <col min="2829" max="2829" width="12.140625" style="125" customWidth="1"/>
    <col min="2830" max="2830" width="1.28515625" style="125" customWidth="1"/>
    <col min="2831" max="2831" width="2.140625" style="125" customWidth="1"/>
    <col min="2832" max="2832" width="12.28515625" style="125" customWidth="1"/>
    <col min="2833" max="2833" width="7" style="125" customWidth="1"/>
    <col min="2834" max="2834" width="1" style="125" customWidth="1"/>
    <col min="2835" max="2835" width="10.5703125" style="125" customWidth="1"/>
    <col min="2836" max="2836" width="1" style="125" customWidth="1"/>
    <col min="2837" max="2837" width="13.7109375" style="125" customWidth="1"/>
    <col min="2838" max="2838" width="2.42578125" style="125" customWidth="1"/>
    <col min="2839" max="2839" width="3.28515625" style="125" customWidth="1"/>
    <col min="2840" max="2840" width="1.28515625" style="125" customWidth="1"/>
    <col min="2841" max="2841" width="2.28515625" style="125" customWidth="1"/>
    <col min="2842" max="2842" width="1" style="125" customWidth="1"/>
    <col min="2843" max="2843" width="7" style="125" customWidth="1"/>
    <col min="2844" max="2844" width="1.5703125" style="125" customWidth="1"/>
    <col min="2845" max="2845" width="1.28515625" style="125" customWidth="1"/>
    <col min="2846" max="2846" width="1" style="125" customWidth="1"/>
    <col min="2847" max="2847" width="8" style="125" customWidth="1"/>
    <col min="2848" max="3072" width="8.85546875" style="125"/>
    <col min="3073" max="3073" width="8" style="125" customWidth="1"/>
    <col min="3074" max="3075" width="1" style="125" customWidth="1"/>
    <col min="3076" max="3076" width="2.7109375" style="125" customWidth="1"/>
    <col min="3077" max="3077" width="1.5703125" style="125" customWidth="1"/>
    <col min="3078" max="3078" width="1.85546875" style="125" customWidth="1"/>
    <col min="3079" max="3079" width="4.7109375" style="125" customWidth="1"/>
    <col min="3080" max="3080" width="1.5703125" style="125" customWidth="1"/>
    <col min="3081" max="3081" width="2" style="125" customWidth="1"/>
    <col min="3082" max="3082" width="1.5703125" style="125" customWidth="1"/>
    <col min="3083" max="3083" width="1.85546875" style="125" customWidth="1"/>
    <col min="3084" max="3084" width="8.140625" style="125" customWidth="1"/>
    <col min="3085" max="3085" width="12.140625" style="125" customWidth="1"/>
    <col min="3086" max="3086" width="1.28515625" style="125" customWidth="1"/>
    <col min="3087" max="3087" width="2.140625" style="125" customWidth="1"/>
    <col min="3088" max="3088" width="12.28515625" style="125" customWidth="1"/>
    <col min="3089" max="3089" width="7" style="125" customWidth="1"/>
    <col min="3090" max="3090" width="1" style="125" customWidth="1"/>
    <col min="3091" max="3091" width="10.5703125" style="125" customWidth="1"/>
    <col min="3092" max="3092" width="1" style="125" customWidth="1"/>
    <col min="3093" max="3093" width="13.7109375" style="125" customWidth="1"/>
    <col min="3094" max="3094" width="2.42578125" style="125" customWidth="1"/>
    <col min="3095" max="3095" width="3.28515625" style="125" customWidth="1"/>
    <col min="3096" max="3096" width="1.28515625" style="125" customWidth="1"/>
    <col min="3097" max="3097" width="2.28515625" style="125" customWidth="1"/>
    <col min="3098" max="3098" width="1" style="125" customWidth="1"/>
    <col min="3099" max="3099" width="7" style="125" customWidth="1"/>
    <col min="3100" max="3100" width="1.5703125" style="125" customWidth="1"/>
    <col min="3101" max="3101" width="1.28515625" style="125" customWidth="1"/>
    <col min="3102" max="3102" width="1" style="125" customWidth="1"/>
    <col min="3103" max="3103" width="8" style="125" customWidth="1"/>
    <col min="3104" max="3328" width="8.85546875" style="125"/>
    <col min="3329" max="3329" width="8" style="125" customWidth="1"/>
    <col min="3330" max="3331" width="1" style="125" customWidth="1"/>
    <col min="3332" max="3332" width="2.7109375" style="125" customWidth="1"/>
    <col min="3333" max="3333" width="1.5703125" style="125" customWidth="1"/>
    <col min="3334" max="3334" width="1.85546875" style="125" customWidth="1"/>
    <col min="3335" max="3335" width="4.7109375" style="125" customWidth="1"/>
    <col min="3336" max="3336" width="1.5703125" style="125" customWidth="1"/>
    <col min="3337" max="3337" width="2" style="125" customWidth="1"/>
    <col min="3338" max="3338" width="1.5703125" style="125" customWidth="1"/>
    <col min="3339" max="3339" width="1.85546875" style="125" customWidth="1"/>
    <col min="3340" max="3340" width="8.140625" style="125" customWidth="1"/>
    <col min="3341" max="3341" width="12.140625" style="125" customWidth="1"/>
    <col min="3342" max="3342" width="1.28515625" style="125" customWidth="1"/>
    <col min="3343" max="3343" width="2.140625" style="125" customWidth="1"/>
    <col min="3344" max="3344" width="12.28515625" style="125" customWidth="1"/>
    <col min="3345" max="3345" width="7" style="125" customWidth="1"/>
    <col min="3346" max="3346" width="1" style="125" customWidth="1"/>
    <col min="3347" max="3347" width="10.5703125" style="125" customWidth="1"/>
    <col min="3348" max="3348" width="1" style="125" customWidth="1"/>
    <col min="3349" max="3349" width="13.7109375" style="125" customWidth="1"/>
    <col min="3350" max="3350" width="2.42578125" style="125" customWidth="1"/>
    <col min="3351" max="3351" width="3.28515625" style="125" customWidth="1"/>
    <col min="3352" max="3352" width="1.28515625" style="125" customWidth="1"/>
    <col min="3353" max="3353" width="2.28515625" style="125" customWidth="1"/>
    <col min="3354" max="3354" width="1" style="125" customWidth="1"/>
    <col min="3355" max="3355" width="7" style="125" customWidth="1"/>
    <col min="3356" max="3356" width="1.5703125" style="125" customWidth="1"/>
    <col min="3357" max="3357" width="1.28515625" style="125" customWidth="1"/>
    <col min="3358" max="3358" width="1" style="125" customWidth="1"/>
    <col min="3359" max="3359" width="8" style="125" customWidth="1"/>
    <col min="3360" max="3584" width="8.85546875" style="125"/>
    <col min="3585" max="3585" width="8" style="125" customWidth="1"/>
    <col min="3586" max="3587" width="1" style="125" customWidth="1"/>
    <col min="3588" max="3588" width="2.7109375" style="125" customWidth="1"/>
    <col min="3589" max="3589" width="1.5703125" style="125" customWidth="1"/>
    <col min="3590" max="3590" width="1.85546875" style="125" customWidth="1"/>
    <col min="3591" max="3591" width="4.7109375" style="125" customWidth="1"/>
    <col min="3592" max="3592" width="1.5703125" style="125" customWidth="1"/>
    <col min="3593" max="3593" width="2" style="125" customWidth="1"/>
    <col min="3594" max="3594" width="1.5703125" style="125" customWidth="1"/>
    <col min="3595" max="3595" width="1.85546875" style="125" customWidth="1"/>
    <col min="3596" max="3596" width="8.140625" style="125" customWidth="1"/>
    <col min="3597" max="3597" width="12.140625" style="125" customWidth="1"/>
    <col min="3598" max="3598" width="1.28515625" style="125" customWidth="1"/>
    <col min="3599" max="3599" width="2.140625" style="125" customWidth="1"/>
    <col min="3600" max="3600" width="12.28515625" style="125" customWidth="1"/>
    <col min="3601" max="3601" width="7" style="125" customWidth="1"/>
    <col min="3602" max="3602" width="1" style="125" customWidth="1"/>
    <col min="3603" max="3603" width="10.5703125" style="125" customWidth="1"/>
    <col min="3604" max="3604" width="1" style="125" customWidth="1"/>
    <col min="3605" max="3605" width="13.7109375" style="125" customWidth="1"/>
    <col min="3606" max="3606" width="2.42578125" style="125" customWidth="1"/>
    <col min="3607" max="3607" width="3.28515625" style="125" customWidth="1"/>
    <col min="3608" max="3608" width="1.28515625" style="125" customWidth="1"/>
    <col min="3609" max="3609" width="2.28515625" style="125" customWidth="1"/>
    <col min="3610" max="3610" width="1" style="125" customWidth="1"/>
    <col min="3611" max="3611" width="7" style="125" customWidth="1"/>
    <col min="3612" max="3612" width="1.5703125" style="125" customWidth="1"/>
    <col min="3613" max="3613" width="1.28515625" style="125" customWidth="1"/>
    <col min="3614" max="3614" width="1" style="125" customWidth="1"/>
    <col min="3615" max="3615" width="8" style="125" customWidth="1"/>
    <col min="3616" max="3840" width="8.85546875" style="125"/>
    <col min="3841" max="3841" width="8" style="125" customWidth="1"/>
    <col min="3842" max="3843" width="1" style="125" customWidth="1"/>
    <col min="3844" max="3844" width="2.7109375" style="125" customWidth="1"/>
    <col min="3845" max="3845" width="1.5703125" style="125" customWidth="1"/>
    <col min="3846" max="3846" width="1.85546875" style="125" customWidth="1"/>
    <col min="3847" max="3847" width="4.7109375" style="125" customWidth="1"/>
    <col min="3848" max="3848" width="1.5703125" style="125" customWidth="1"/>
    <col min="3849" max="3849" width="2" style="125" customWidth="1"/>
    <col min="3850" max="3850" width="1.5703125" style="125" customWidth="1"/>
    <col min="3851" max="3851" width="1.85546875" style="125" customWidth="1"/>
    <col min="3852" max="3852" width="8.140625" style="125" customWidth="1"/>
    <col min="3853" max="3853" width="12.140625" style="125" customWidth="1"/>
    <col min="3854" max="3854" width="1.28515625" style="125" customWidth="1"/>
    <col min="3855" max="3855" width="2.140625" style="125" customWidth="1"/>
    <col min="3856" max="3856" width="12.28515625" style="125" customWidth="1"/>
    <col min="3857" max="3857" width="7" style="125" customWidth="1"/>
    <col min="3858" max="3858" width="1" style="125" customWidth="1"/>
    <col min="3859" max="3859" width="10.5703125" style="125" customWidth="1"/>
    <col min="3860" max="3860" width="1" style="125" customWidth="1"/>
    <col min="3861" max="3861" width="13.7109375" style="125" customWidth="1"/>
    <col min="3862" max="3862" width="2.42578125" style="125" customWidth="1"/>
    <col min="3863" max="3863" width="3.28515625" style="125" customWidth="1"/>
    <col min="3864" max="3864" width="1.28515625" style="125" customWidth="1"/>
    <col min="3865" max="3865" width="2.28515625" style="125" customWidth="1"/>
    <col min="3866" max="3866" width="1" style="125" customWidth="1"/>
    <col min="3867" max="3867" width="7" style="125" customWidth="1"/>
    <col min="3868" max="3868" width="1.5703125" style="125" customWidth="1"/>
    <col min="3869" max="3869" width="1.28515625" style="125" customWidth="1"/>
    <col min="3870" max="3870" width="1" style="125" customWidth="1"/>
    <col min="3871" max="3871" width="8" style="125" customWidth="1"/>
    <col min="3872" max="4096" width="8.85546875" style="125"/>
    <col min="4097" max="4097" width="8" style="125" customWidth="1"/>
    <col min="4098" max="4099" width="1" style="125" customWidth="1"/>
    <col min="4100" max="4100" width="2.7109375" style="125" customWidth="1"/>
    <col min="4101" max="4101" width="1.5703125" style="125" customWidth="1"/>
    <col min="4102" max="4102" width="1.85546875" style="125" customWidth="1"/>
    <col min="4103" max="4103" width="4.7109375" style="125" customWidth="1"/>
    <col min="4104" max="4104" width="1.5703125" style="125" customWidth="1"/>
    <col min="4105" max="4105" width="2" style="125" customWidth="1"/>
    <col min="4106" max="4106" width="1.5703125" style="125" customWidth="1"/>
    <col min="4107" max="4107" width="1.85546875" style="125" customWidth="1"/>
    <col min="4108" max="4108" width="8.140625" style="125" customWidth="1"/>
    <col min="4109" max="4109" width="12.140625" style="125" customWidth="1"/>
    <col min="4110" max="4110" width="1.28515625" style="125" customWidth="1"/>
    <col min="4111" max="4111" width="2.140625" style="125" customWidth="1"/>
    <col min="4112" max="4112" width="12.28515625" style="125" customWidth="1"/>
    <col min="4113" max="4113" width="7" style="125" customWidth="1"/>
    <col min="4114" max="4114" width="1" style="125" customWidth="1"/>
    <col min="4115" max="4115" width="10.5703125" style="125" customWidth="1"/>
    <col min="4116" max="4116" width="1" style="125" customWidth="1"/>
    <col min="4117" max="4117" width="13.7109375" style="125" customWidth="1"/>
    <col min="4118" max="4118" width="2.42578125" style="125" customWidth="1"/>
    <col min="4119" max="4119" width="3.28515625" style="125" customWidth="1"/>
    <col min="4120" max="4120" width="1.28515625" style="125" customWidth="1"/>
    <col min="4121" max="4121" width="2.28515625" style="125" customWidth="1"/>
    <col min="4122" max="4122" width="1" style="125" customWidth="1"/>
    <col min="4123" max="4123" width="7" style="125" customWidth="1"/>
    <col min="4124" max="4124" width="1.5703125" style="125" customWidth="1"/>
    <col min="4125" max="4125" width="1.28515625" style="125" customWidth="1"/>
    <col min="4126" max="4126" width="1" style="125" customWidth="1"/>
    <col min="4127" max="4127" width="8" style="125" customWidth="1"/>
    <col min="4128" max="4352" width="8.85546875" style="125"/>
    <col min="4353" max="4353" width="8" style="125" customWidth="1"/>
    <col min="4354" max="4355" width="1" style="125" customWidth="1"/>
    <col min="4356" max="4356" width="2.7109375" style="125" customWidth="1"/>
    <col min="4357" max="4357" width="1.5703125" style="125" customWidth="1"/>
    <col min="4358" max="4358" width="1.85546875" style="125" customWidth="1"/>
    <col min="4359" max="4359" width="4.7109375" style="125" customWidth="1"/>
    <col min="4360" max="4360" width="1.5703125" style="125" customWidth="1"/>
    <col min="4361" max="4361" width="2" style="125" customWidth="1"/>
    <col min="4362" max="4362" width="1.5703125" style="125" customWidth="1"/>
    <col min="4363" max="4363" width="1.85546875" style="125" customWidth="1"/>
    <col min="4364" max="4364" width="8.140625" style="125" customWidth="1"/>
    <col min="4365" max="4365" width="12.140625" style="125" customWidth="1"/>
    <col min="4366" max="4366" width="1.28515625" style="125" customWidth="1"/>
    <col min="4367" max="4367" width="2.140625" style="125" customWidth="1"/>
    <col min="4368" max="4368" width="12.28515625" style="125" customWidth="1"/>
    <col min="4369" max="4369" width="7" style="125" customWidth="1"/>
    <col min="4370" max="4370" width="1" style="125" customWidth="1"/>
    <col min="4371" max="4371" width="10.5703125" style="125" customWidth="1"/>
    <col min="4372" max="4372" width="1" style="125" customWidth="1"/>
    <col min="4373" max="4373" width="13.7109375" style="125" customWidth="1"/>
    <col min="4374" max="4374" width="2.42578125" style="125" customWidth="1"/>
    <col min="4375" max="4375" width="3.28515625" style="125" customWidth="1"/>
    <col min="4376" max="4376" width="1.28515625" style="125" customWidth="1"/>
    <col min="4377" max="4377" width="2.28515625" style="125" customWidth="1"/>
    <col min="4378" max="4378" width="1" style="125" customWidth="1"/>
    <col min="4379" max="4379" width="7" style="125" customWidth="1"/>
    <col min="4380" max="4380" width="1.5703125" style="125" customWidth="1"/>
    <col min="4381" max="4381" width="1.28515625" style="125" customWidth="1"/>
    <col min="4382" max="4382" width="1" style="125" customWidth="1"/>
    <col min="4383" max="4383" width="8" style="125" customWidth="1"/>
    <col min="4384" max="4608" width="8.85546875" style="125"/>
    <col min="4609" max="4609" width="8" style="125" customWidth="1"/>
    <col min="4610" max="4611" width="1" style="125" customWidth="1"/>
    <col min="4612" max="4612" width="2.7109375" style="125" customWidth="1"/>
    <col min="4613" max="4613" width="1.5703125" style="125" customWidth="1"/>
    <col min="4614" max="4614" width="1.85546875" style="125" customWidth="1"/>
    <col min="4615" max="4615" width="4.7109375" style="125" customWidth="1"/>
    <col min="4616" max="4616" width="1.5703125" style="125" customWidth="1"/>
    <col min="4617" max="4617" width="2" style="125" customWidth="1"/>
    <col min="4618" max="4618" width="1.5703125" style="125" customWidth="1"/>
    <col min="4619" max="4619" width="1.85546875" style="125" customWidth="1"/>
    <col min="4620" max="4620" width="8.140625" style="125" customWidth="1"/>
    <col min="4621" max="4621" width="12.140625" style="125" customWidth="1"/>
    <col min="4622" max="4622" width="1.28515625" style="125" customWidth="1"/>
    <col min="4623" max="4623" width="2.140625" style="125" customWidth="1"/>
    <col min="4624" max="4624" width="12.28515625" style="125" customWidth="1"/>
    <col min="4625" max="4625" width="7" style="125" customWidth="1"/>
    <col min="4626" max="4626" width="1" style="125" customWidth="1"/>
    <col min="4627" max="4627" width="10.5703125" style="125" customWidth="1"/>
    <col min="4628" max="4628" width="1" style="125" customWidth="1"/>
    <col min="4629" max="4629" width="13.7109375" style="125" customWidth="1"/>
    <col min="4630" max="4630" width="2.42578125" style="125" customWidth="1"/>
    <col min="4631" max="4631" width="3.28515625" style="125" customWidth="1"/>
    <col min="4632" max="4632" width="1.28515625" style="125" customWidth="1"/>
    <col min="4633" max="4633" width="2.28515625" style="125" customWidth="1"/>
    <col min="4634" max="4634" width="1" style="125" customWidth="1"/>
    <col min="4635" max="4635" width="7" style="125" customWidth="1"/>
    <col min="4636" max="4636" width="1.5703125" style="125" customWidth="1"/>
    <col min="4637" max="4637" width="1.28515625" style="125" customWidth="1"/>
    <col min="4638" max="4638" width="1" style="125" customWidth="1"/>
    <col min="4639" max="4639" width="8" style="125" customWidth="1"/>
    <col min="4640" max="4864" width="8.85546875" style="125"/>
    <col min="4865" max="4865" width="8" style="125" customWidth="1"/>
    <col min="4866" max="4867" width="1" style="125" customWidth="1"/>
    <col min="4868" max="4868" width="2.7109375" style="125" customWidth="1"/>
    <col min="4869" max="4869" width="1.5703125" style="125" customWidth="1"/>
    <col min="4870" max="4870" width="1.85546875" style="125" customWidth="1"/>
    <col min="4871" max="4871" width="4.7109375" style="125" customWidth="1"/>
    <col min="4872" max="4872" width="1.5703125" style="125" customWidth="1"/>
    <col min="4873" max="4873" width="2" style="125" customWidth="1"/>
    <col min="4874" max="4874" width="1.5703125" style="125" customWidth="1"/>
    <col min="4875" max="4875" width="1.85546875" style="125" customWidth="1"/>
    <col min="4876" max="4876" width="8.140625" style="125" customWidth="1"/>
    <col min="4877" max="4877" width="12.140625" style="125" customWidth="1"/>
    <col min="4878" max="4878" width="1.28515625" style="125" customWidth="1"/>
    <col min="4879" max="4879" width="2.140625" style="125" customWidth="1"/>
    <col min="4880" max="4880" width="12.28515625" style="125" customWidth="1"/>
    <col min="4881" max="4881" width="7" style="125" customWidth="1"/>
    <col min="4882" max="4882" width="1" style="125" customWidth="1"/>
    <col min="4883" max="4883" width="10.5703125" style="125" customWidth="1"/>
    <col min="4884" max="4884" width="1" style="125" customWidth="1"/>
    <col min="4885" max="4885" width="13.7109375" style="125" customWidth="1"/>
    <col min="4886" max="4886" width="2.42578125" style="125" customWidth="1"/>
    <col min="4887" max="4887" width="3.28515625" style="125" customWidth="1"/>
    <col min="4888" max="4888" width="1.28515625" style="125" customWidth="1"/>
    <col min="4889" max="4889" width="2.28515625" style="125" customWidth="1"/>
    <col min="4890" max="4890" width="1" style="125" customWidth="1"/>
    <col min="4891" max="4891" width="7" style="125" customWidth="1"/>
    <col min="4892" max="4892" width="1.5703125" style="125" customWidth="1"/>
    <col min="4893" max="4893" width="1.28515625" style="125" customWidth="1"/>
    <col min="4894" max="4894" width="1" style="125" customWidth="1"/>
    <col min="4895" max="4895" width="8" style="125" customWidth="1"/>
    <col min="4896" max="5120" width="8.85546875" style="125"/>
    <col min="5121" max="5121" width="8" style="125" customWidth="1"/>
    <col min="5122" max="5123" width="1" style="125" customWidth="1"/>
    <col min="5124" max="5124" width="2.7109375" style="125" customWidth="1"/>
    <col min="5125" max="5125" width="1.5703125" style="125" customWidth="1"/>
    <col min="5126" max="5126" width="1.85546875" style="125" customWidth="1"/>
    <col min="5127" max="5127" width="4.7109375" style="125" customWidth="1"/>
    <col min="5128" max="5128" width="1.5703125" style="125" customWidth="1"/>
    <col min="5129" max="5129" width="2" style="125" customWidth="1"/>
    <col min="5130" max="5130" width="1.5703125" style="125" customWidth="1"/>
    <col min="5131" max="5131" width="1.85546875" style="125" customWidth="1"/>
    <col min="5132" max="5132" width="8.140625" style="125" customWidth="1"/>
    <col min="5133" max="5133" width="12.140625" style="125" customWidth="1"/>
    <col min="5134" max="5134" width="1.28515625" style="125" customWidth="1"/>
    <col min="5135" max="5135" width="2.140625" style="125" customWidth="1"/>
    <col min="5136" max="5136" width="12.28515625" style="125" customWidth="1"/>
    <col min="5137" max="5137" width="7" style="125" customWidth="1"/>
    <col min="5138" max="5138" width="1" style="125" customWidth="1"/>
    <col min="5139" max="5139" width="10.5703125" style="125" customWidth="1"/>
    <col min="5140" max="5140" width="1" style="125" customWidth="1"/>
    <col min="5141" max="5141" width="13.7109375" style="125" customWidth="1"/>
    <col min="5142" max="5142" width="2.42578125" style="125" customWidth="1"/>
    <col min="5143" max="5143" width="3.28515625" style="125" customWidth="1"/>
    <col min="5144" max="5144" width="1.28515625" style="125" customWidth="1"/>
    <col min="5145" max="5145" width="2.28515625" style="125" customWidth="1"/>
    <col min="5146" max="5146" width="1" style="125" customWidth="1"/>
    <col min="5147" max="5147" width="7" style="125" customWidth="1"/>
    <col min="5148" max="5148" width="1.5703125" style="125" customWidth="1"/>
    <col min="5149" max="5149" width="1.28515625" style="125" customWidth="1"/>
    <col min="5150" max="5150" width="1" style="125" customWidth="1"/>
    <col min="5151" max="5151" width="8" style="125" customWidth="1"/>
    <col min="5152" max="5376" width="8.85546875" style="125"/>
    <col min="5377" max="5377" width="8" style="125" customWidth="1"/>
    <col min="5378" max="5379" width="1" style="125" customWidth="1"/>
    <col min="5380" max="5380" width="2.7109375" style="125" customWidth="1"/>
    <col min="5381" max="5381" width="1.5703125" style="125" customWidth="1"/>
    <col min="5382" max="5382" width="1.85546875" style="125" customWidth="1"/>
    <col min="5383" max="5383" width="4.7109375" style="125" customWidth="1"/>
    <col min="5384" max="5384" width="1.5703125" style="125" customWidth="1"/>
    <col min="5385" max="5385" width="2" style="125" customWidth="1"/>
    <col min="5386" max="5386" width="1.5703125" style="125" customWidth="1"/>
    <col min="5387" max="5387" width="1.85546875" style="125" customWidth="1"/>
    <col min="5388" max="5388" width="8.140625" style="125" customWidth="1"/>
    <col min="5389" max="5389" width="12.140625" style="125" customWidth="1"/>
    <col min="5390" max="5390" width="1.28515625" style="125" customWidth="1"/>
    <col min="5391" max="5391" width="2.140625" style="125" customWidth="1"/>
    <col min="5392" max="5392" width="12.28515625" style="125" customWidth="1"/>
    <col min="5393" max="5393" width="7" style="125" customWidth="1"/>
    <col min="5394" max="5394" width="1" style="125" customWidth="1"/>
    <col min="5395" max="5395" width="10.5703125" style="125" customWidth="1"/>
    <col min="5396" max="5396" width="1" style="125" customWidth="1"/>
    <col min="5397" max="5397" width="13.7109375" style="125" customWidth="1"/>
    <col min="5398" max="5398" width="2.42578125" style="125" customWidth="1"/>
    <col min="5399" max="5399" width="3.28515625" style="125" customWidth="1"/>
    <col min="5400" max="5400" width="1.28515625" style="125" customWidth="1"/>
    <col min="5401" max="5401" width="2.28515625" style="125" customWidth="1"/>
    <col min="5402" max="5402" width="1" style="125" customWidth="1"/>
    <col min="5403" max="5403" width="7" style="125" customWidth="1"/>
    <col min="5404" max="5404" width="1.5703125" style="125" customWidth="1"/>
    <col min="5405" max="5405" width="1.28515625" style="125" customWidth="1"/>
    <col min="5406" max="5406" width="1" style="125" customWidth="1"/>
    <col min="5407" max="5407" width="8" style="125" customWidth="1"/>
    <col min="5408" max="5632" width="8.85546875" style="125"/>
    <col min="5633" max="5633" width="8" style="125" customWidth="1"/>
    <col min="5634" max="5635" width="1" style="125" customWidth="1"/>
    <col min="5636" max="5636" width="2.7109375" style="125" customWidth="1"/>
    <col min="5637" max="5637" width="1.5703125" style="125" customWidth="1"/>
    <col min="5638" max="5638" width="1.85546875" style="125" customWidth="1"/>
    <col min="5639" max="5639" width="4.7109375" style="125" customWidth="1"/>
    <col min="5640" max="5640" width="1.5703125" style="125" customWidth="1"/>
    <col min="5641" max="5641" width="2" style="125" customWidth="1"/>
    <col min="5642" max="5642" width="1.5703125" style="125" customWidth="1"/>
    <col min="5643" max="5643" width="1.85546875" style="125" customWidth="1"/>
    <col min="5644" max="5644" width="8.140625" style="125" customWidth="1"/>
    <col min="5645" max="5645" width="12.140625" style="125" customWidth="1"/>
    <col min="5646" max="5646" width="1.28515625" style="125" customWidth="1"/>
    <col min="5647" max="5647" width="2.140625" style="125" customWidth="1"/>
    <col min="5648" max="5648" width="12.28515625" style="125" customWidth="1"/>
    <col min="5649" max="5649" width="7" style="125" customWidth="1"/>
    <col min="5650" max="5650" width="1" style="125" customWidth="1"/>
    <col min="5651" max="5651" width="10.5703125" style="125" customWidth="1"/>
    <col min="5652" max="5652" width="1" style="125" customWidth="1"/>
    <col min="5653" max="5653" width="13.7109375" style="125" customWidth="1"/>
    <col min="5654" max="5654" width="2.42578125" style="125" customWidth="1"/>
    <col min="5655" max="5655" width="3.28515625" style="125" customWidth="1"/>
    <col min="5656" max="5656" width="1.28515625" style="125" customWidth="1"/>
    <col min="5657" max="5657" width="2.28515625" style="125" customWidth="1"/>
    <col min="5658" max="5658" width="1" style="125" customWidth="1"/>
    <col min="5659" max="5659" width="7" style="125" customWidth="1"/>
    <col min="5660" max="5660" width="1.5703125" style="125" customWidth="1"/>
    <col min="5661" max="5661" width="1.28515625" style="125" customWidth="1"/>
    <col min="5662" max="5662" width="1" style="125" customWidth="1"/>
    <col min="5663" max="5663" width="8" style="125" customWidth="1"/>
    <col min="5664" max="5888" width="8.85546875" style="125"/>
    <col min="5889" max="5889" width="8" style="125" customWidth="1"/>
    <col min="5890" max="5891" width="1" style="125" customWidth="1"/>
    <col min="5892" max="5892" width="2.7109375" style="125" customWidth="1"/>
    <col min="5893" max="5893" width="1.5703125" style="125" customWidth="1"/>
    <col min="5894" max="5894" width="1.85546875" style="125" customWidth="1"/>
    <col min="5895" max="5895" width="4.7109375" style="125" customWidth="1"/>
    <col min="5896" max="5896" width="1.5703125" style="125" customWidth="1"/>
    <col min="5897" max="5897" width="2" style="125" customWidth="1"/>
    <col min="5898" max="5898" width="1.5703125" style="125" customWidth="1"/>
    <col min="5899" max="5899" width="1.85546875" style="125" customWidth="1"/>
    <col min="5900" max="5900" width="8.140625" style="125" customWidth="1"/>
    <col min="5901" max="5901" width="12.140625" style="125" customWidth="1"/>
    <col min="5902" max="5902" width="1.28515625" style="125" customWidth="1"/>
    <col min="5903" max="5903" width="2.140625" style="125" customWidth="1"/>
    <col min="5904" max="5904" width="12.28515625" style="125" customWidth="1"/>
    <col min="5905" max="5905" width="7" style="125" customWidth="1"/>
    <col min="5906" max="5906" width="1" style="125" customWidth="1"/>
    <col min="5907" max="5907" width="10.5703125" style="125" customWidth="1"/>
    <col min="5908" max="5908" width="1" style="125" customWidth="1"/>
    <col min="5909" max="5909" width="13.7109375" style="125" customWidth="1"/>
    <col min="5910" max="5910" width="2.42578125" style="125" customWidth="1"/>
    <col min="5911" max="5911" width="3.28515625" style="125" customWidth="1"/>
    <col min="5912" max="5912" width="1.28515625" style="125" customWidth="1"/>
    <col min="5913" max="5913" width="2.28515625" style="125" customWidth="1"/>
    <col min="5914" max="5914" width="1" style="125" customWidth="1"/>
    <col min="5915" max="5915" width="7" style="125" customWidth="1"/>
    <col min="5916" max="5916" width="1.5703125" style="125" customWidth="1"/>
    <col min="5917" max="5917" width="1.28515625" style="125" customWidth="1"/>
    <col min="5918" max="5918" width="1" style="125" customWidth="1"/>
    <col min="5919" max="5919" width="8" style="125" customWidth="1"/>
    <col min="5920" max="6144" width="8.85546875" style="125"/>
    <col min="6145" max="6145" width="8" style="125" customWidth="1"/>
    <col min="6146" max="6147" width="1" style="125" customWidth="1"/>
    <col min="6148" max="6148" width="2.7109375" style="125" customWidth="1"/>
    <col min="6149" max="6149" width="1.5703125" style="125" customWidth="1"/>
    <col min="6150" max="6150" width="1.85546875" style="125" customWidth="1"/>
    <col min="6151" max="6151" width="4.7109375" style="125" customWidth="1"/>
    <col min="6152" max="6152" width="1.5703125" style="125" customWidth="1"/>
    <col min="6153" max="6153" width="2" style="125" customWidth="1"/>
    <col min="6154" max="6154" width="1.5703125" style="125" customWidth="1"/>
    <col min="6155" max="6155" width="1.85546875" style="125" customWidth="1"/>
    <col min="6156" max="6156" width="8.140625" style="125" customWidth="1"/>
    <col min="6157" max="6157" width="12.140625" style="125" customWidth="1"/>
    <col min="6158" max="6158" width="1.28515625" style="125" customWidth="1"/>
    <col min="6159" max="6159" width="2.140625" style="125" customWidth="1"/>
    <col min="6160" max="6160" width="12.28515625" style="125" customWidth="1"/>
    <col min="6161" max="6161" width="7" style="125" customWidth="1"/>
    <col min="6162" max="6162" width="1" style="125" customWidth="1"/>
    <col min="6163" max="6163" width="10.5703125" style="125" customWidth="1"/>
    <col min="6164" max="6164" width="1" style="125" customWidth="1"/>
    <col min="6165" max="6165" width="13.7109375" style="125" customWidth="1"/>
    <col min="6166" max="6166" width="2.42578125" style="125" customWidth="1"/>
    <col min="6167" max="6167" width="3.28515625" style="125" customWidth="1"/>
    <col min="6168" max="6168" width="1.28515625" style="125" customWidth="1"/>
    <col min="6169" max="6169" width="2.28515625" style="125" customWidth="1"/>
    <col min="6170" max="6170" width="1" style="125" customWidth="1"/>
    <col min="6171" max="6171" width="7" style="125" customWidth="1"/>
    <col min="6172" max="6172" width="1.5703125" style="125" customWidth="1"/>
    <col min="6173" max="6173" width="1.28515625" style="125" customWidth="1"/>
    <col min="6174" max="6174" width="1" style="125" customWidth="1"/>
    <col min="6175" max="6175" width="8" style="125" customWidth="1"/>
    <col min="6176" max="6400" width="8.85546875" style="125"/>
    <col min="6401" max="6401" width="8" style="125" customWidth="1"/>
    <col min="6402" max="6403" width="1" style="125" customWidth="1"/>
    <col min="6404" max="6404" width="2.7109375" style="125" customWidth="1"/>
    <col min="6405" max="6405" width="1.5703125" style="125" customWidth="1"/>
    <col min="6406" max="6406" width="1.85546875" style="125" customWidth="1"/>
    <col min="6407" max="6407" width="4.7109375" style="125" customWidth="1"/>
    <col min="6408" max="6408" width="1.5703125" style="125" customWidth="1"/>
    <col min="6409" max="6409" width="2" style="125" customWidth="1"/>
    <col min="6410" max="6410" width="1.5703125" style="125" customWidth="1"/>
    <col min="6411" max="6411" width="1.85546875" style="125" customWidth="1"/>
    <col min="6412" max="6412" width="8.140625" style="125" customWidth="1"/>
    <col min="6413" max="6413" width="12.140625" style="125" customWidth="1"/>
    <col min="6414" max="6414" width="1.28515625" style="125" customWidth="1"/>
    <col min="6415" max="6415" width="2.140625" style="125" customWidth="1"/>
    <col min="6416" max="6416" width="12.28515625" style="125" customWidth="1"/>
    <col min="6417" max="6417" width="7" style="125" customWidth="1"/>
    <col min="6418" max="6418" width="1" style="125" customWidth="1"/>
    <col min="6419" max="6419" width="10.5703125" style="125" customWidth="1"/>
    <col min="6420" max="6420" width="1" style="125" customWidth="1"/>
    <col min="6421" max="6421" width="13.7109375" style="125" customWidth="1"/>
    <col min="6422" max="6422" width="2.42578125" style="125" customWidth="1"/>
    <col min="6423" max="6423" width="3.28515625" style="125" customWidth="1"/>
    <col min="6424" max="6424" width="1.28515625" style="125" customWidth="1"/>
    <col min="6425" max="6425" width="2.28515625" style="125" customWidth="1"/>
    <col min="6426" max="6426" width="1" style="125" customWidth="1"/>
    <col min="6427" max="6427" width="7" style="125" customWidth="1"/>
    <col min="6428" max="6428" width="1.5703125" style="125" customWidth="1"/>
    <col min="6429" max="6429" width="1.28515625" style="125" customWidth="1"/>
    <col min="6430" max="6430" width="1" style="125" customWidth="1"/>
    <col min="6431" max="6431" width="8" style="125" customWidth="1"/>
    <col min="6432" max="6656" width="8.85546875" style="125"/>
    <col min="6657" max="6657" width="8" style="125" customWidth="1"/>
    <col min="6658" max="6659" width="1" style="125" customWidth="1"/>
    <col min="6660" max="6660" width="2.7109375" style="125" customWidth="1"/>
    <col min="6661" max="6661" width="1.5703125" style="125" customWidth="1"/>
    <col min="6662" max="6662" width="1.85546875" style="125" customWidth="1"/>
    <col min="6663" max="6663" width="4.7109375" style="125" customWidth="1"/>
    <col min="6664" max="6664" width="1.5703125" style="125" customWidth="1"/>
    <col min="6665" max="6665" width="2" style="125" customWidth="1"/>
    <col min="6666" max="6666" width="1.5703125" style="125" customWidth="1"/>
    <col min="6667" max="6667" width="1.85546875" style="125" customWidth="1"/>
    <col min="6668" max="6668" width="8.140625" style="125" customWidth="1"/>
    <col min="6669" max="6669" width="12.140625" style="125" customWidth="1"/>
    <col min="6670" max="6670" width="1.28515625" style="125" customWidth="1"/>
    <col min="6671" max="6671" width="2.140625" style="125" customWidth="1"/>
    <col min="6672" max="6672" width="12.28515625" style="125" customWidth="1"/>
    <col min="6673" max="6673" width="7" style="125" customWidth="1"/>
    <col min="6674" max="6674" width="1" style="125" customWidth="1"/>
    <col min="6675" max="6675" width="10.5703125" style="125" customWidth="1"/>
    <col min="6676" max="6676" width="1" style="125" customWidth="1"/>
    <col min="6677" max="6677" width="13.7109375" style="125" customWidth="1"/>
    <col min="6678" max="6678" width="2.42578125" style="125" customWidth="1"/>
    <col min="6679" max="6679" width="3.28515625" style="125" customWidth="1"/>
    <col min="6680" max="6680" width="1.28515625" style="125" customWidth="1"/>
    <col min="6681" max="6681" width="2.28515625" style="125" customWidth="1"/>
    <col min="6682" max="6682" width="1" style="125" customWidth="1"/>
    <col min="6683" max="6683" width="7" style="125" customWidth="1"/>
    <col min="6684" max="6684" width="1.5703125" style="125" customWidth="1"/>
    <col min="6685" max="6685" width="1.28515625" style="125" customWidth="1"/>
    <col min="6686" max="6686" width="1" style="125" customWidth="1"/>
    <col min="6687" max="6687" width="8" style="125" customWidth="1"/>
    <col min="6688" max="6912" width="8.85546875" style="125"/>
    <col min="6913" max="6913" width="8" style="125" customWidth="1"/>
    <col min="6914" max="6915" width="1" style="125" customWidth="1"/>
    <col min="6916" max="6916" width="2.7109375" style="125" customWidth="1"/>
    <col min="6917" max="6917" width="1.5703125" style="125" customWidth="1"/>
    <col min="6918" max="6918" width="1.85546875" style="125" customWidth="1"/>
    <col min="6919" max="6919" width="4.7109375" style="125" customWidth="1"/>
    <col min="6920" max="6920" width="1.5703125" style="125" customWidth="1"/>
    <col min="6921" max="6921" width="2" style="125" customWidth="1"/>
    <col min="6922" max="6922" width="1.5703125" style="125" customWidth="1"/>
    <col min="6923" max="6923" width="1.85546875" style="125" customWidth="1"/>
    <col min="6924" max="6924" width="8.140625" style="125" customWidth="1"/>
    <col min="6925" max="6925" width="12.140625" style="125" customWidth="1"/>
    <col min="6926" max="6926" width="1.28515625" style="125" customWidth="1"/>
    <col min="6927" max="6927" width="2.140625" style="125" customWidth="1"/>
    <col min="6928" max="6928" width="12.28515625" style="125" customWidth="1"/>
    <col min="6929" max="6929" width="7" style="125" customWidth="1"/>
    <col min="6930" max="6930" width="1" style="125" customWidth="1"/>
    <col min="6931" max="6931" width="10.5703125" style="125" customWidth="1"/>
    <col min="6932" max="6932" width="1" style="125" customWidth="1"/>
    <col min="6933" max="6933" width="13.7109375" style="125" customWidth="1"/>
    <col min="6934" max="6934" width="2.42578125" style="125" customWidth="1"/>
    <col min="6935" max="6935" width="3.28515625" style="125" customWidth="1"/>
    <col min="6936" max="6936" width="1.28515625" style="125" customWidth="1"/>
    <col min="6937" max="6937" width="2.28515625" style="125" customWidth="1"/>
    <col min="6938" max="6938" width="1" style="125" customWidth="1"/>
    <col min="6939" max="6939" width="7" style="125" customWidth="1"/>
    <col min="6940" max="6940" width="1.5703125" style="125" customWidth="1"/>
    <col min="6941" max="6941" width="1.28515625" style="125" customWidth="1"/>
    <col min="6942" max="6942" width="1" style="125" customWidth="1"/>
    <col min="6943" max="6943" width="8" style="125" customWidth="1"/>
    <col min="6944" max="7168" width="8.85546875" style="125"/>
    <col min="7169" max="7169" width="8" style="125" customWidth="1"/>
    <col min="7170" max="7171" width="1" style="125" customWidth="1"/>
    <col min="7172" max="7172" width="2.7109375" style="125" customWidth="1"/>
    <col min="7173" max="7173" width="1.5703125" style="125" customWidth="1"/>
    <col min="7174" max="7174" width="1.85546875" style="125" customWidth="1"/>
    <col min="7175" max="7175" width="4.7109375" style="125" customWidth="1"/>
    <col min="7176" max="7176" width="1.5703125" style="125" customWidth="1"/>
    <col min="7177" max="7177" width="2" style="125" customWidth="1"/>
    <col min="7178" max="7178" width="1.5703125" style="125" customWidth="1"/>
    <col min="7179" max="7179" width="1.85546875" style="125" customWidth="1"/>
    <col min="7180" max="7180" width="8.140625" style="125" customWidth="1"/>
    <col min="7181" max="7181" width="12.140625" style="125" customWidth="1"/>
    <col min="7182" max="7182" width="1.28515625" style="125" customWidth="1"/>
    <col min="7183" max="7183" width="2.140625" style="125" customWidth="1"/>
    <col min="7184" max="7184" width="12.28515625" style="125" customWidth="1"/>
    <col min="7185" max="7185" width="7" style="125" customWidth="1"/>
    <col min="7186" max="7186" width="1" style="125" customWidth="1"/>
    <col min="7187" max="7187" width="10.5703125" style="125" customWidth="1"/>
    <col min="7188" max="7188" width="1" style="125" customWidth="1"/>
    <col min="7189" max="7189" width="13.7109375" style="125" customWidth="1"/>
    <col min="7190" max="7190" width="2.42578125" style="125" customWidth="1"/>
    <col min="7191" max="7191" width="3.28515625" style="125" customWidth="1"/>
    <col min="7192" max="7192" width="1.28515625" style="125" customWidth="1"/>
    <col min="7193" max="7193" width="2.28515625" style="125" customWidth="1"/>
    <col min="7194" max="7194" width="1" style="125" customWidth="1"/>
    <col min="7195" max="7195" width="7" style="125" customWidth="1"/>
    <col min="7196" max="7196" width="1.5703125" style="125" customWidth="1"/>
    <col min="7197" max="7197" width="1.28515625" style="125" customWidth="1"/>
    <col min="7198" max="7198" width="1" style="125" customWidth="1"/>
    <col min="7199" max="7199" width="8" style="125" customWidth="1"/>
    <col min="7200" max="7424" width="8.85546875" style="125"/>
    <col min="7425" max="7425" width="8" style="125" customWidth="1"/>
    <col min="7426" max="7427" width="1" style="125" customWidth="1"/>
    <col min="7428" max="7428" width="2.7109375" style="125" customWidth="1"/>
    <col min="7429" max="7429" width="1.5703125" style="125" customWidth="1"/>
    <col min="7430" max="7430" width="1.85546875" style="125" customWidth="1"/>
    <col min="7431" max="7431" width="4.7109375" style="125" customWidth="1"/>
    <col min="7432" max="7432" width="1.5703125" style="125" customWidth="1"/>
    <col min="7433" max="7433" width="2" style="125" customWidth="1"/>
    <col min="7434" max="7434" width="1.5703125" style="125" customWidth="1"/>
    <col min="7435" max="7435" width="1.85546875" style="125" customWidth="1"/>
    <col min="7436" max="7436" width="8.140625" style="125" customWidth="1"/>
    <col min="7437" max="7437" width="12.140625" style="125" customWidth="1"/>
    <col min="7438" max="7438" width="1.28515625" style="125" customWidth="1"/>
    <col min="7439" max="7439" width="2.140625" style="125" customWidth="1"/>
    <col min="7440" max="7440" width="12.28515625" style="125" customWidth="1"/>
    <col min="7441" max="7441" width="7" style="125" customWidth="1"/>
    <col min="7442" max="7442" width="1" style="125" customWidth="1"/>
    <col min="7443" max="7443" width="10.5703125" style="125" customWidth="1"/>
    <col min="7444" max="7444" width="1" style="125" customWidth="1"/>
    <col min="7445" max="7445" width="13.7109375" style="125" customWidth="1"/>
    <col min="7446" max="7446" width="2.42578125" style="125" customWidth="1"/>
    <col min="7447" max="7447" width="3.28515625" style="125" customWidth="1"/>
    <col min="7448" max="7448" width="1.28515625" style="125" customWidth="1"/>
    <col min="7449" max="7449" width="2.28515625" style="125" customWidth="1"/>
    <col min="7450" max="7450" width="1" style="125" customWidth="1"/>
    <col min="7451" max="7451" width="7" style="125" customWidth="1"/>
    <col min="7452" max="7452" width="1.5703125" style="125" customWidth="1"/>
    <col min="7453" max="7453" width="1.28515625" style="125" customWidth="1"/>
    <col min="7454" max="7454" width="1" style="125" customWidth="1"/>
    <col min="7455" max="7455" width="8" style="125" customWidth="1"/>
    <col min="7456" max="7680" width="8.85546875" style="125"/>
    <col min="7681" max="7681" width="8" style="125" customWidth="1"/>
    <col min="7682" max="7683" width="1" style="125" customWidth="1"/>
    <col min="7684" max="7684" width="2.7109375" style="125" customWidth="1"/>
    <col min="7685" max="7685" width="1.5703125" style="125" customWidth="1"/>
    <col min="7686" max="7686" width="1.85546875" style="125" customWidth="1"/>
    <col min="7687" max="7687" width="4.7109375" style="125" customWidth="1"/>
    <col min="7688" max="7688" width="1.5703125" style="125" customWidth="1"/>
    <col min="7689" max="7689" width="2" style="125" customWidth="1"/>
    <col min="7690" max="7690" width="1.5703125" style="125" customWidth="1"/>
    <col min="7691" max="7691" width="1.85546875" style="125" customWidth="1"/>
    <col min="7692" max="7692" width="8.140625" style="125" customWidth="1"/>
    <col min="7693" max="7693" width="12.140625" style="125" customWidth="1"/>
    <col min="7694" max="7694" width="1.28515625" style="125" customWidth="1"/>
    <col min="7695" max="7695" width="2.140625" style="125" customWidth="1"/>
    <col min="7696" max="7696" width="12.28515625" style="125" customWidth="1"/>
    <col min="7697" max="7697" width="7" style="125" customWidth="1"/>
    <col min="7698" max="7698" width="1" style="125" customWidth="1"/>
    <col min="7699" max="7699" width="10.5703125" style="125" customWidth="1"/>
    <col min="7700" max="7700" width="1" style="125" customWidth="1"/>
    <col min="7701" max="7701" width="13.7109375" style="125" customWidth="1"/>
    <col min="7702" max="7702" width="2.42578125" style="125" customWidth="1"/>
    <col min="7703" max="7703" width="3.28515625" style="125" customWidth="1"/>
    <col min="7704" max="7704" width="1.28515625" style="125" customWidth="1"/>
    <col min="7705" max="7705" width="2.28515625" style="125" customWidth="1"/>
    <col min="7706" max="7706" width="1" style="125" customWidth="1"/>
    <col min="7707" max="7707" width="7" style="125" customWidth="1"/>
    <col min="7708" max="7708" width="1.5703125" style="125" customWidth="1"/>
    <col min="7709" max="7709" width="1.28515625" style="125" customWidth="1"/>
    <col min="7710" max="7710" width="1" style="125" customWidth="1"/>
    <col min="7711" max="7711" width="8" style="125" customWidth="1"/>
    <col min="7712" max="7936" width="8.85546875" style="125"/>
    <col min="7937" max="7937" width="8" style="125" customWidth="1"/>
    <col min="7938" max="7939" width="1" style="125" customWidth="1"/>
    <col min="7940" max="7940" width="2.7109375" style="125" customWidth="1"/>
    <col min="7941" max="7941" width="1.5703125" style="125" customWidth="1"/>
    <col min="7942" max="7942" width="1.85546875" style="125" customWidth="1"/>
    <col min="7943" max="7943" width="4.7109375" style="125" customWidth="1"/>
    <col min="7944" max="7944" width="1.5703125" style="125" customWidth="1"/>
    <col min="7945" max="7945" width="2" style="125" customWidth="1"/>
    <col min="7946" max="7946" width="1.5703125" style="125" customWidth="1"/>
    <col min="7947" max="7947" width="1.85546875" style="125" customWidth="1"/>
    <col min="7948" max="7948" width="8.140625" style="125" customWidth="1"/>
    <col min="7949" max="7949" width="12.140625" style="125" customWidth="1"/>
    <col min="7950" max="7950" width="1.28515625" style="125" customWidth="1"/>
    <col min="7951" max="7951" width="2.140625" style="125" customWidth="1"/>
    <col min="7952" max="7952" width="12.28515625" style="125" customWidth="1"/>
    <col min="7953" max="7953" width="7" style="125" customWidth="1"/>
    <col min="7954" max="7954" width="1" style="125" customWidth="1"/>
    <col min="7955" max="7955" width="10.5703125" style="125" customWidth="1"/>
    <col min="7956" max="7956" width="1" style="125" customWidth="1"/>
    <col min="7957" max="7957" width="13.7109375" style="125" customWidth="1"/>
    <col min="7958" max="7958" width="2.42578125" style="125" customWidth="1"/>
    <col min="7959" max="7959" width="3.28515625" style="125" customWidth="1"/>
    <col min="7960" max="7960" width="1.28515625" style="125" customWidth="1"/>
    <col min="7961" max="7961" width="2.28515625" style="125" customWidth="1"/>
    <col min="7962" max="7962" width="1" style="125" customWidth="1"/>
    <col min="7963" max="7963" width="7" style="125" customWidth="1"/>
    <col min="7964" max="7964" width="1.5703125" style="125" customWidth="1"/>
    <col min="7965" max="7965" width="1.28515625" style="125" customWidth="1"/>
    <col min="7966" max="7966" width="1" style="125" customWidth="1"/>
    <col min="7967" max="7967" width="8" style="125" customWidth="1"/>
    <col min="7968" max="8192" width="8.85546875" style="125"/>
    <col min="8193" max="8193" width="8" style="125" customWidth="1"/>
    <col min="8194" max="8195" width="1" style="125" customWidth="1"/>
    <col min="8196" max="8196" width="2.7109375" style="125" customWidth="1"/>
    <col min="8197" max="8197" width="1.5703125" style="125" customWidth="1"/>
    <col min="8198" max="8198" width="1.85546875" style="125" customWidth="1"/>
    <col min="8199" max="8199" width="4.7109375" style="125" customWidth="1"/>
    <col min="8200" max="8200" width="1.5703125" style="125" customWidth="1"/>
    <col min="8201" max="8201" width="2" style="125" customWidth="1"/>
    <col min="8202" max="8202" width="1.5703125" style="125" customWidth="1"/>
    <col min="8203" max="8203" width="1.85546875" style="125" customWidth="1"/>
    <col min="8204" max="8204" width="8.140625" style="125" customWidth="1"/>
    <col min="8205" max="8205" width="12.140625" style="125" customWidth="1"/>
    <col min="8206" max="8206" width="1.28515625" style="125" customWidth="1"/>
    <col min="8207" max="8207" width="2.140625" style="125" customWidth="1"/>
    <col min="8208" max="8208" width="12.28515625" style="125" customWidth="1"/>
    <col min="8209" max="8209" width="7" style="125" customWidth="1"/>
    <col min="8210" max="8210" width="1" style="125" customWidth="1"/>
    <col min="8211" max="8211" width="10.5703125" style="125" customWidth="1"/>
    <col min="8212" max="8212" width="1" style="125" customWidth="1"/>
    <col min="8213" max="8213" width="13.7109375" style="125" customWidth="1"/>
    <col min="8214" max="8214" width="2.42578125" style="125" customWidth="1"/>
    <col min="8215" max="8215" width="3.28515625" style="125" customWidth="1"/>
    <col min="8216" max="8216" width="1.28515625" style="125" customWidth="1"/>
    <col min="8217" max="8217" width="2.28515625" style="125" customWidth="1"/>
    <col min="8218" max="8218" width="1" style="125" customWidth="1"/>
    <col min="8219" max="8219" width="7" style="125" customWidth="1"/>
    <col min="8220" max="8220" width="1.5703125" style="125" customWidth="1"/>
    <col min="8221" max="8221" width="1.28515625" style="125" customWidth="1"/>
    <col min="8222" max="8222" width="1" style="125" customWidth="1"/>
    <col min="8223" max="8223" width="8" style="125" customWidth="1"/>
    <col min="8224" max="8448" width="8.85546875" style="125"/>
    <col min="8449" max="8449" width="8" style="125" customWidth="1"/>
    <col min="8450" max="8451" width="1" style="125" customWidth="1"/>
    <col min="8452" max="8452" width="2.7109375" style="125" customWidth="1"/>
    <col min="8453" max="8453" width="1.5703125" style="125" customWidth="1"/>
    <col min="8454" max="8454" width="1.85546875" style="125" customWidth="1"/>
    <col min="8455" max="8455" width="4.7109375" style="125" customWidth="1"/>
    <col min="8456" max="8456" width="1.5703125" style="125" customWidth="1"/>
    <col min="8457" max="8457" width="2" style="125" customWidth="1"/>
    <col min="8458" max="8458" width="1.5703125" style="125" customWidth="1"/>
    <col min="8459" max="8459" width="1.85546875" style="125" customWidth="1"/>
    <col min="8460" max="8460" width="8.140625" style="125" customWidth="1"/>
    <col min="8461" max="8461" width="12.140625" style="125" customWidth="1"/>
    <col min="8462" max="8462" width="1.28515625" style="125" customWidth="1"/>
    <col min="8463" max="8463" width="2.140625" style="125" customWidth="1"/>
    <col min="8464" max="8464" width="12.28515625" style="125" customWidth="1"/>
    <col min="8465" max="8465" width="7" style="125" customWidth="1"/>
    <col min="8466" max="8466" width="1" style="125" customWidth="1"/>
    <col min="8467" max="8467" width="10.5703125" style="125" customWidth="1"/>
    <col min="8468" max="8468" width="1" style="125" customWidth="1"/>
    <col min="8469" max="8469" width="13.7109375" style="125" customWidth="1"/>
    <col min="8470" max="8470" width="2.42578125" style="125" customWidth="1"/>
    <col min="8471" max="8471" width="3.28515625" style="125" customWidth="1"/>
    <col min="8472" max="8472" width="1.28515625" style="125" customWidth="1"/>
    <col min="8473" max="8473" width="2.28515625" style="125" customWidth="1"/>
    <col min="8474" max="8474" width="1" style="125" customWidth="1"/>
    <col min="8475" max="8475" width="7" style="125" customWidth="1"/>
    <col min="8476" max="8476" width="1.5703125" style="125" customWidth="1"/>
    <col min="8477" max="8477" width="1.28515625" style="125" customWidth="1"/>
    <col min="8478" max="8478" width="1" style="125" customWidth="1"/>
    <col min="8479" max="8479" width="8" style="125" customWidth="1"/>
    <col min="8480" max="8704" width="8.85546875" style="125"/>
    <col min="8705" max="8705" width="8" style="125" customWidth="1"/>
    <col min="8706" max="8707" width="1" style="125" customWidth="1"/>
    <col min="8708" max="8708" width="2.7109375" style="125" customWidth="1"/>
    <col min="8709" max="8709" width="1.5703125" style="125" customWidth="1"/>
    <col min="8710" max="8710" width="1.85546875" style="125" customWidth="1"/>
    <col min="8711" max="8711" width="4.7109375" style="125" customWidth="1"/>
    <col min="8712" max="8712" width="1.5703125" style="125" customWidth="1"/>
    <col min="8713" max="8713" width="2" style="125" customWidth="1"/>
    <col min="8714" max="8714" width="1.5703125" style="125" customWidth="1"/>
    <col min="8715" max="8715" width="1.85546875" style="125" customWidth="1"/>
    <col min="8716" max="8716" width="8.140625" style="125" customWidth="1"/>
    <col min="8717" max="8717" width="12.140625" style="125" customWidth="1"/>
    <col min="8718" max="8718" width="1.28515625" style="125" customWidth="1"/>
    <col min="8719" max="8719" width="2.140625" style="125" customWidth="1"/>
    <col min="8720" max="8720" width="12.28515625" style="125" customWidth="1"/>
    <col min="8721" max="8721" width="7" style="125" customWidth="1"/>
    <col min="8722" max="8722" width="1" style="125" customWidth="1"/>
    <col min="8723" max="8723" width="10.5703125" style="125" customWidth="1"/>
    <col min="8724" max="8724" width="1" style="125" customWidth="1"/>
    <col min="8725" max="8725" width="13.7109375" style="125" customWidth="1"/>
    <col min="8726" max="8726" width="2.42578125" style="125" customWidth="1"/>
    <col min="8727" max="8727" width="3.28515625" style="125" customWidth="1"/>
    <col min="8728" max="8728" width="1.28515625" style="125" customWidth="1"/>
    <col min="8729" max="8729" width="2.28515625" style="125" customWidth="1"/>
    <col min="8730" max="8730" width="1" style="125" customWidth="1"/>
    <col min="8731" max="8731" width="7" style="125" customWidth="1"/>
    <col min="8732" max="8732" width="1.5703125" style="125" customWidth="1"/>
    <col min="8733" max="8733" width="1.28515625" style="125" customWidth="1"/>
    <col min="8734" max="8734" width="1" style="125" customWidth="1"/>
    <col min="8735" max="8735" width="8" style="125" customWidth="1"/>
    <col min="8736" max="8960" width="8.85546875" style="125"/>
    <col min="8961" max="8961" width="8" style="125" customWidth="1"/>
    <col min="8962" max="8963" width="1" style="125" customWidth="1"/>
    <col min="8964" max="8964" width="2.7109375" style="125" customWidth="1"/>
    <col min="8965" max="8965" width="1.5703125" style="125" customWidth="1"/>
    <col min="8966" max="8966" width="1.85546875" style="125" customWidth="1"/>
    <col min="8967" max="8967" width="4.7109375" style="125" customWidth="1"/>
    <col min="8968" max="8968" width="1.5703125" style="125" customWidth="1"/>
    <col min="8969" max="8969" width="2" style="125" customWidth="1"/>
    <col min="8970" max="8970" width="1.5703125" style="125" customWidth="1"/>
    <col min="8971" max="8971" width="1.85546875" style="125" customWidth="1"/>
    <col min="8972" max="8972" width="8.140625" style="125" customWidth="1"/>
    <col min="8973" max="8973" width="12.140625" style="125" customWidth="1"/>
    <col min="8974" max="8974" width="1.28515625" style="125" customWidth="1"/>
    <col min="8975" max="8975" width="2.140625" style="125" customWidth="1"/>
    <col min="8976" max="8976" width="12.28515625" style="125" customWidth="1"/>
    <col min="8977" max="8977" width="7" style="125" customWidth="1"/>
    <col min="8978" max="8978" width="1" style="125" customWidth="1"/>
    <col min="8979" max="8979" width="10.5703125" style="125" customWidth="1"/>
    <col min="8980" max="8980" width="1" style="125" customWidth="1"/>
    <col min="8981" max="8981" width="13.7109375" style="125" customWidth="1"/>
    <col min="8982" max="8982" width="2.42578125" style="125" customWidth="1"/>
    <col min="8983" max="8983" width="3.28515625" style="125" customWidth="1"/>
    <col min="8984" max="8984" width="1.28515625" style="125" customWidth="1"/>
    <col min="8985" max="8985" width="2.28515625" style="125" customWidth="1"/>
    <col min="8986" max="8986" width="1" style="125" customWidth="1"/>
    <col min="8987" max="8987" width="7" style="125" customWidth="1"/>
    <col min="8988" max="8988" width="1.5703125" style="125" customWidth="1"/>
    <col min="8989" max="8989" width="1.28515625" style="125" customWidth="1"/>
    <col min="8990" max="8990" width="1" style="125" customWidth="1"/>
    <col min="8991" max="8991" width="8" style="125" customWidth="1"/>
    <col min="8992" max="9216" width="8.85546875" style="125"/>
    <col min="9217" max="9217" width="8" style="125" customWidth="1"/>
    <col min="9218" max="9219" width="1" style="125" customWidth="1"/>
    <col min="9220" max="9220" width="2.7109375" style="125" customWidth="1"/>
    <col min="9221" max="9221" width="1.5703125" style="125" customWidth="1"/>
    <col min="9222" max="9222" width="1.85546875" style="125" customWidth="1"/>
    <col min="9223" max="9223" width="4.7109375" style="125" customWidth="1"/>
    <col min="9224" max="9224" width="1.5703125" style="125" customWidth="1"/>
    <col min="9225" max="9225" width="2" style="125" customWidth="1"/>
    <col min="9226" max="9226" width="1.5703125" style="125" customWidth="1"/>
    <col min="9227" max="9227" width="1.85546875" style="125" customWidth="1"/>
    <col min="9228" max="9228" width="8.140625" style="125" customWidth="1"/>
    <col min="9229" max="9229" width="12.140625" style="125" customWidth="1"/>
    <col min="9230" max="9230" width="1.28515625" style="125" customWidth="1"/>
    <col min="9231" max="9231" width="2.140625" style="125" customWidth="1"/>
    <col min="9232" max="9232" width="12.28515625" style="125" customWidth="1"/>
    <col min="9233" max="9233" width="7" style="125" customWidth="1"/>
    <col min="9234" max="9234" width="1" style="125" customWidth="1"/>
    <col min="9235" max="9235" width="10.5703125" style="125" customWidth="1"/>
    <col min="9236" max="9236" width="1" style="125" customWidth="1"/>
    <col min="9237" max="9237" width="13.7109375" style="125" customWidth="1"/>
    <col min="9238" max="9238" width="2.42578125" style="125" customWidth="1"/>
    <col min="9239" max="9239" width="3.28515625" style="125" customWidth="1"/>
    <col min="9240" max="9240" width="1.28515625" style="125" customWidth="1"/>
    <col min="9241" max="9241" width="2.28515625" style="125" customWidth="1"/>
    <col min="9242" max="9242" width="1" style="125" customWidth="1"/>
    <col min="9243" max="9243" width="7" style="125" customWidth="1"/>
    <col min="9244" max="9244" width="1.5703125" style="125" customWidth="1"/>
    <col min="9245" max="9245" width="1.28515625" style="125" customWidth="1"/>
    <col min="9246" max="9246" width="1" style="125" customWidth="1"/>
    <col min="9247" max="9247" width="8" style="125" customWidth="1"/>
    <col min="9248" max="9472" width="8.85546875" style="125"/>
    <col min="9473" max="9473" width="8" style="125" customWidth="1"/>
    <col min="9474" max="9475" width="1" style="125" customWidth="1"/>
    <col min="9476" max="9476" width="2.7109375" style="125" customWidth="1"/>
    <col min="9477" max="9477" width="1.5703125" style="125" customWidth="1"/>
    <col min="9478" max="9478" width="1.85546875" style="125" customWidth="1"/>
    <col min="9479" max="9479" width="4.7109375" style="125" customWidth="1"/>
    <col min="9480" max="9480" width="1.5703125" style="125" customWidth="1"/>
    <col min="9481" max="9481" width="2" style="125" customWidth="1"/>
    <col min="9482" max="9482" width="1.5703125" style="125" customWidth="1"/>
    <col min="9483" max="9483" width="1.85546875" style="125" customWidth="1"/>
    <col min="9484" max="9484" width="8.140625" style="125" customWidth="1"/>
    <col min="9485" max="9485" width="12.140625" style="125" customWidth="1"/>
    <col min="9486" max="9486" width="1.28515625" style="125" customWidth="1"/>
    <col min="9487" max="9487" width="2.140625" style="125" customWidth="1"/>
    <col min="9488" max="9488" width="12.28515625" style="125" customWidth="1"/>
    <col min="9489" max="9489" width="7" style="125" customWidth="1"/>
    <col min="9490" max="9490" width="1" style="125" customWidth="1"/>
    <col min="9491" max="9491" width="10.5703125" style="125" customWidth="1"/>
    <col min="9492" max="9492" width="1" style="125" customWidth="1"/>
    <col min="9493" max="9493" width="13.7109375" style="125" customWidth="1"/>
    <col min="9494" max="9494" width="2.42578125" style="125" customWidth="1"/>
    <col min="9495" max="9495" width="3.28515625" style="125" customWidth="1"/>
    <col min="9496" max="9496" width="1.28515625" style="125" customWidth="1"/>
    <col min="9497" max="9497" width="2.28515625" style="125" customWidth="1"/>
    <col min="9498" max="9498" width="1" style="125" customWidth="1"/>
    <col min="9499" max="9499" width="7" style="125" customWidth="1"/>
    <col min="9500" max="9500" width="1.5703125" style="125" customWidth="1"/>
    <col min="9501" max="9501" width="1.28515625" style="125" customWidth="1"/>
    <col min="9502" max="9502" width="1" style="125" customWidth="1"/>
    <col min="9503" max="9503" width="8" style="125" customWidth="1"/>
    <col min="9504" max="9728" width="8.85546875" style="125"/>
    <col min="9729" max="9729" width="8" style="125" customWidth="1"/>
    <col min="9730" max="9731" width="1" style="125" customWidth="1"/>
    <col min="9732" max="9732" width="2.7109375" style="125" customWidth="1"/>
    <col min="9733" max="9733" width="1.5703125" style="125" customWidth="1"/>
    <col min="9734" max="9734" width="1.85546875" style="125" customWidth="1"/>
    <col min="9735" max="9735" width="4.7109375" style="125" customWidth="1"/>
    <col min="9736" max="9736" width="1.5703125" style="125" customWidth="1"/>
    <col min="9737" max="9737" width="2" style="125" customWidth="1"/>
    <col min="9738" max="9738" width="1.5703125" style="125" customWidth="1"/>
    <col min="9739" max="9739" width="1.85546875" style="125" customWidth="1"/>
    <col min="9740" max="9740" width="8.140625" style="125" customWidth="1"/>
    <col min="9741" max="9741" width="12.140625" style="125" customWidth="1"/>
    <col min="9742" max="9742" width="1.28515625" style="125" customWidth="1"/>
    <col min="9743" max="9743" width="2.140625" style="125" customWidth="1"/>
    <col min="9744" max="9744" width="12.28515625" style="125" customWidth="1"/>
    <col min="9745" max="9745" width="7" style="125" customWidth="1"/>
    <col min="9746" max="9746" width="1" style="125" customWidth="1"/>
    <col min="9747" max="9747" width="10.5703125" style="125" customWidth="1"/>
    <col min="9748" max="9748" width="1" style="125" customWidth="1"/>
    <col min="9749" max="9749" width="13.7109375" style="125" customWidth="1"/>
    <col min="9750" max="9750" width="2.42578125" style="125" customWidth="1"/>
    <col min="9751" max="9751" width="3.28515625" style="125" customWidth="1"/>
    <col min="9752" max="9752" width="1.28515625" style="125" customWidth="1"/>
    <col min="9753" max="9753" width="2.28515625" style="125" customWidth="1"/>
    <col min="9754" max="9754" width="1" style="125" customWidth="1"/>
    <col min="9755" max="9755" width="7" style="125" customWidth="1"/>
    <col min="9756" max="9756" width="1.5703125" style="125" customWidth="1"/>
    <col min="9757" max="9757" width="1.28515625" style="125" customWidth="1"/>
    <col min="9758" max="9758" width="1" style="125" customWidth="1"/>
    <col min="9759" max="9759" width="8" style="125" customWidth="1"/>
    <col min="9760" max="9984" width="8.85546875" style="125"/>
    <col min="9985" max="9985" width="8" style="125" customWidth="1"/>
    <col min="9986" max="9987" width="1" style="125" customWidth="1"/>
    <col min="9988" max="9988" width="2.7109375" style="125" customWidth="1"/>
    <col min="9989" max="9989" width="1.5703125" style="125" customWidth="1"/>
    <col min="9990" max="9990" width="1.85546875" style="125" customWidth="1"/>
    <col min="9991" max="9991" width="4.7109375" style="125" customWidth="1"/>
    <col min="9992" max="9992" width="1.5703125" style="125" customWidth="1"/>
    <col min="9993" max="9993" width="2" style="125" customWidth="1"/>
    <col min="9994" max="9994" width="1.5703125" style="125" customWidth="1"/>
    <col min="9995" max="9995" width="1.85546875" style="125" customWidth="1"/>
    <col min="9996" max="9996" width="8.140625" style="125" customWidth="1"/>
    <col min="9997" max="9997" width="12.140625" style="125" customWidth="1"/>
    <col min="9998" max="9998" width="1.28515625" style="125" customWidth="1"/>
    <col min="9999" max="9999" width="2.140625" style="125" customWidth="1"/>
    <col min="10000" max="10000" width="12.28515625" style="125" customWidth="1"/>
    <col min="10001" max="10001" width="7" style="125" customWidth="1"/>
    <col min="10002" max="10002" width="1" style="125" customWidth="1"/>
    <col min="10003" max="10003" width="10.5703125" style="125" customWidth="1"/>
    <col min="10004" max="10004" width="1" style="125" customWidth="1"/>
    <col min="10005" max="10005" width="13.7109375" style="125" customWidth="1"/>
    <col min="10006" max="10006" width="2.42578125" style="125" customWidth="1"/>
    <col min="10007" max="10007" width="3.28515625" style="125" customWidth="1"/>
    <col min="10008" max="10008" width="1.28515625" style="125" customWidth="1"/>
    <col min="10009" max="10009" width="2.28515625" style="125" customWidth="1"/>
    <col min="10010" max="10010" width="1" style="125" customWidth="1"/>
    <col min="10011" max="10011" width="7" style="125" customWidth="1"/>
    <col min="10012" max="10012" width="1.5703125" style="125" customWidth="1"/>
    <col min="10013" max="10013" width="1.28515625" style="125" customWidth="1"/>
    <col min="10014" max="10014" width="1" style="125" customWidth="1"/>
    <col min="10015" max="10015" width="8" style="125" customWidth="1"/>
    <col min="10016" max="10240" width="8.85546875" style="125"/>
    <col min="10241" max="10241" width="8" style="125" customWidth="1"/>
    <col min="10242" max="10243" width="1" style="125" customWidth="1"/>
    <col min="10244" max="10244" width="2.7109375" style="125" customWidth="1"/>
    <col min="10245" max="10245" width="1.5703125" style="125" customWidth="1"/>
    <col min="10246" max="10246" width="1.85546875" style="125" customWidth="1"/>
    <col min="10247" max="10247" width="4.7109375" style="125" customWidth="1"/>
    <col min="10248" max="10248" width="1.5703125" style="125" customWidth="1"/>
    <col min="10249" max="10249" width="2" style="125" customWidth="1"/>
    <col min="10250" max="10250" width="1.5703125" style="125" customWidth="1"/>
    <col min="10251" max="10251" width="1.85546875" style="125" customWidth="1"/>
    <col min="10252" max="10252" width="8.140625" style="125" customWidth="1"/>
    <col min="10253" max="10253" width="12.140625" style="125" customWidth="1"/>
    <col min="10254" max="10254" width="1.28515625" style="125" customWidth="1"/>
    <col min="10255" max="10255" width="2.140625" style="125" customWidth="1"/>
    <col min="10256" max="10256" width="12.28515625" style="125" customWidth="1"/>
    <col min="10257" max="10257" width="7" style="125" customWidth="1"/>
    <col min="10258" max="10258" width="1" style="125" customWidth="1"/>
    <col min="10259" max="10259" width="10.5703125" style="125" customWidth="1"/>
    <col min="10260" max="10260" width="1" style="125" customWidth="1"/>
    <col min="10261" max="10261" width="13.7109375" style="125" customWidth="1"/>
    <col min="10262" max="10262" width="2.42578125" style="125" customWidth="1"/>
    <col min="10263" max="10263" width="3.28515625" style="125" customWidth="1"/>
    <col min="10264" max="10264" width="1.28515625" style="125" customWidth="1"/>
    <col min="10265" max="10265" width="2.28515625" style="125" customWidth="1"/>
    <col min="10266" max="10266" width="1" style="125" customWidth="1"/>
    <col min="10267" max="10267" width="7" style="125" customWidth="1"/>
    <col min="10268" max="10268" width="1.5703125" style="125" customWidth="1"/>
    <col min="10269" max="10269" width="1.28515625" style="125" customWidth="1"/>
    <col min="10270" max="10270" width="1" style="125" customWidth="1"/>
    <col min="10271" max="10271" width="8" style="125" customWidth="1"/>
    <col min="10272" max="10496" width="8.85546875" style="125"/>
    <col min="10497" max="10497" width="8" style="125" customWidth="1"/>
    <col min="10498" max="10499" width="1" style="125" customWidth="1"/>
    <col min="10500" max="10500" width="2.7109375" style="125" customWidth="1"/>
    <col min="10501" max="10501" width="1.5703125" style="125" customWidth="1"/>
    <col min="10502" max="10502" width="1.85546875" style="125" customWidth="1"/>
    <col min="10503" max="10503" width="4.7109375" style="125" customWidth="1"/>
    <col min="10504" max="10504" width="1.5703125" style="125" customWidth="1"/>
    <col min="10505" max="10505" width="2" style="125" customWidth="1"/>
    <col min="10506" max="10506" width="1.5703125" style="125" customWidth="1"/>
    <col min="10507" max="10507" width="1.85546875" style="125" customWidth="1"/>
    <col min="10508" max="10508" width="8.140625" style="125" customWidth="1"/>
    <col min="10509" max="10509" width="12.140625" style="125" customWidth="1"/>
    <col min="10510" max="10510" width="1.28515625" style="125" customWidth="1"/>
    <col min="10511" max="10511" width="2.140625" style="125" customWidth="1"/>
    <col min="10512" max="10512" width="12.28515625" style="125" customWidth="1"/>
    <col min="10513" max="10513" width="7" style="125" customWidth="1"/>
    <col min="10514" max="10514" width="1" style="125" customWidth="1"/>
    <col min="10515" max="10515" width="10.5703125" style="125" customWidth="1"/>
    <col min="10516" max="10516" width="1" style="125" customWidth="1"/>
    <col min="10517" max="10517" width="13.7109375" style="125" customWidth="1"/>
    <col min="10518" max="10518" width="2.42578125" style="125" customWidth="1"/>
    <col min="10519" max="10519" width="3.28515625" style="125" customWidth="1"/>
    <col min="10520" max="10520" width="1.28515625" style="125" customWidth="1"/>
    <col min="10521" max="10521" width="2.28515625" style="125" customWidth="1"/>
    <col min="10522" max="10522" width="1" style="125" customWidth="1"/>
    <col min="10523" max="10523" width="7" style="125" customWidth="1"/>
    <col min="10524" max="10524" width="1.5703125" style="125" customWidth="1"/>
    <col min="10525" max="10525" width="1.28515625" style="125" customWidth="1"/>
    <col min="10526" max="10526" width="1" style="125" customWidth="1"/>
    <col min="10527" max="10527" width="8" style="125" customWidth="1"/>
    <col min="10528" max="10752" width="8.85546875" style="125"/>
    <col min="10753" max="10753" width="8" style="125" customWidth="1"/>
    <col min="10754" max="10755" width="1" style="125" customWidth="1"/>
    <col min="10756" max="10756" width="2.7109375" style="125" customWidth="1"/>
    <col min="10757" max="10757" width="1.5703125" style="125" customWidth="1"/>
    <col min="10758" max="10758" width="1.85546875" style="125" customWidth="1"/>
    <col min="10759" max="10759" width="4.7109375" style="125" customWidth="1"/>
    <col min="10760" max="10760" width="1.5703125" style="125" customWidth="1"/>
    <col min="10761" max="10761" width="2" style="125" customWidth="1"/>
    <col min="10762" max="10762" width="1.5703125" style="125" customWidth="1"/>
    <col min="10763" max="10763" width="1.85546875" style="125" customWidth="1"/>
    <col min="10764" max="10764" width="8.140625" style="125" customWidth="1"/>
    <col min="10765" max="10765" width="12.140625" style="125" customWidth="1"/>
    <col min="10766" max="10766" width="1.28515625" style="125" customWidth="1"/>
    <col min="10767" max="10767" width="2.140625" style="125" customWidth="1"/>
    <col min="10768" max="10768" width="12.28515625" style="125" customWidth="1"/>
    <col min="10769" max="10769" width="7" style="125" customWidth="1"/>
    <col min="10770" max="10770" width="1" style="125" customWidth="1"/>
    <col min="10771" max="10771" width="10.5703125" style="125" customWidth="1"/>
    <col min="10772" max="10772" width="1" style="125" customWidth="1"/>
    <col min="10773" max="10773" width="13.7109375" style="125" customWidth="1"/>
    <col min="10774" max="10774" width="2.42578125" style="125" customWidth="1"/>
    <col min="10775" max="10775" width="3.28515625" style="125" customWidth="1"/>
    <col min="10776" max="10776" width="1.28515625" style="125" customWidth="1"/>
    <col min="10777" max="10777" width="2.28515625" style="125" customWidth="1"/>
    <col min="10778" max="10778" width="1" style="125" customWidth="1"/>
    <col min="10779" max="10779" width="7" style="125" customWidth="1"/>
    <col min="10780" max="10780" width="1.5703125" style="125" customWidth="1"/>
    <col min="10781" max="10781" width="1.28515625" style="125" customWidth="1"/>
    <col min="10782" max="10782" width="1" style="125" customWidth="1"/>
    <col min="10783" max="10783" width="8" style="125" customWidth="1"/>
    <col min="10784" max="11008" width="8.85546875" style="125"/>
    <col min="11009" max="11009" width="8" style="125" customWidth="1"/>
    <col min="11010" max="11011" width="1" style="125" customWidth="1"/>
    <col min="11012" max="11012" width="2.7109375" style="125" customWidth="1"/>
    <col min="11013" max="11013" width="1.5703125" style="125" customWidth="1"/>
    <col min="11014" max="11014" width="1.85546875" style="125" customWidth="1"/>
    <col min="11015" max="11015" width="4.7109375" style="125" customWidth="1"/>
    <col min="11016" max="11016" width="1.5703125" style="125" customWidth="1"/>
    <col min="11017" max="11017" width="2" style="125" customWidth="1"/>
    <col min="11018" max="11018" width="1.5703125" style="125" customWidth="1"/>
    <col min="11019" max="11019" width="1.85546875" style="125" customWidth="1"/>
    <col min="11020" max="11020" width="8.140625" style="125" customWidth="1"/>
    <col min="11021" max="11021" width="12.140625" style="125" customWidth="1"/>
    <col min="11022" max="11022" width="1.28515625" style="125" customWidth="1"/>
    <col min="11023" max="11023" width="2.140625" style="125" customWidth="1"/>
    <col min="11024" max="11024" width="12.28515625" style="125" customWidth="1"/>
    <col min="11025" max="11025" width="7" style="125" customWidth="1"/>
    <col min="11026" max="11026" width="1" style="125" customWidth="1"/>
    <col min="11027" max="11027" width="10.5703125" style="125" customWidth="1"/>
    <col min="11028" max="11028" width="1" style="125" customWidth="1"/>
    <col min="11029" max="11029" width="13.7109375" style="125" customWidth="1"/>
    <col min="11030" max="11030" width="2.42578125" style="125" customWidth="1"/>
    <col min="11031" max="11031" width="3.28515625" style="125" customWidth="1"/>
    <col min="11032" max="11032" width="1.28515625" style="125" customWidth="1"/>
    <col min="11033" max="11033" width="2.28515625" style="125" customWidth="1"/>
    <col min="11034" max="11034" width="1" style="125" customWidth="1"/>
    <col min="11035" max="11035" width="7" style="125" customWidth="1"/>
    <col min="11036" max="11036" width="1.5703125" style="125" customWidth="1"/>
    <col min="11037" max="11037" width="1.28515625" style="125" customWidth="1"/>
    <col min="11038" max="11038" width="1" style="125" customWidth="1"/>
    <col min="11039" max="11039" width="8" style="125" customWidth="1"/>
    <col min="11040" max="11264" width="8.85546875" style="125"/>
    <col min="11265" max="11265" width="8" style="125" customWidth="1"/>
    <col min="11266" max="11267" width="1" style="125" customWidth="1"/>
    <col min="11268" max="11268" width="2.7109375" style="125" customWidth="1"/>
    <col min="11269" max="11269" width="1.5703125" style="125" customWidth="1"/>
    <col min="11270" max="11270" width="1.85546875" style="125" customWidth="1"/>
    <col min="11271" max="11271" width="4.7109375" style="125" customWidth="1"/>
    <col min="11272" max="11272" width="1.5703125" style="125" customWidth="1"/>
    <col min="11273" max="11273" width="2" style="125" customWidth="1"/>
    <col min="11274" max="11274" width="1.5703125" style="125" customWidth="1"/>
    <col min="11275" max="11275" width="1.85546875" style="125" customWidth="1"/>
    <col min="11276" max="11276" width="8.140625" style="125" customWidth="1"/>
    <col min="11277" max="11277" width="12.140625" style="125" customWidth="1"/>
    <col min="11278" max="11278" width="1.28515625" style="125" customWidth="1"/>
    <col min="11279" max="11279" width="2.140625" style="125" customWidth="1"/>
    <col min="11280" max="11280" width="12.28515625" style="125" customWidth="1"/>
    <col min="11281" max="11281" width="7" style="125" customWidth="1"/>
    <col min="11282" max="11282" width="1" style="125" customWidth="1"/>
    <col min="11283" max="11283" width="10.5703125" style="125" customWidth="1"/>
    <col min="11284" max="11284" width="1" style="125" customWidth="1"/>
    <col min="11285" max="11285" width="13.7109375" style="125" customWidth="1"/>
    <col min="11286" max="11286" width="2.42578125" style="125" customWidth="1"/>
    <col min="11287" max="11287" width="3.28515625" style="125" customWidth="1"/>
    <col min="11288" max="11288" width="1.28515625" style="125" customWidth="1"/>
    <col min="11289" max="11289" width="2.28515625" style="125" customWidth="1"/>
    <col min="11290" max="11290" width="1" style="125" customWidth="1"/>
    <col min="11291" max="11291" width="7" style="125" customWidth="1"/>
    <col min="11292" max="11292" width="1.5703125" style="125" customWidth="1"/>
    <col min="11293" max="11293" width="1.28515625" style="125" customWidth="1"/>
    <col min="11294" max="11294" width="1" style="125" customWidth="1"/>
    <col min="11295" max="11295" width="8" style="125" customWidth="1"/>
    <col min="11296" max="11520" width="8.85546875" style="125"/>
    <col min="11521" max="11521" width="8" style="125" customWidth="1"/>
    <col min="11522" max="11523" width="1" style="125" customWidth="1"/>
    <col min="11524" max="11524" width="2.7109375" style="125" customWidth="1"/>
    <col min="11525" max="11525" width="1.5703125" style="125" customWidth="1"/>
    <col min="11526" max="11526" width="1.85546875" style="125" customWidth="1"/>
    <col min="11527" max="11527" width="4.7109375" style="125" customWidth="1"/>
    <col min="11528" max="11528" width="1.5703125" style="125" customWidth="1"/>
    <col min="11529" max="11529" width="2" style="125" customWidth="1"/>
    <col min="11530" max="11530" width="1.5703125" style="125" customWidth="1"/>
    <col min="11531" max="11531" width="1.85546875" style="125" customWidth="1"/>
    <col min="11532" max="11532" width="8.140625" style="125" customWidth="1"/>
    <col min="11533" max="11533" width="12.140625" style="125" customWidth="1"/>
    <col min="11534" max="11534" width="1.28515625" style="125" customWidth="1"/>
    <col min="11535" max="11535" width="2.140625" style="125" customWidth="1"/>
    <col min="11536" max="11536" width="12.28515625" style="125" customWidth="1"/>
    <col min="11537" max="11537" width="7" style="125" customWidth="1"/>
    <col min="11538" max="11538" width="1" style="125" customWidth="1"/>
    <col min="11539" max="11539" width="10.5703125" style="125" customWidth="1"/>
    <col min="11540" max="11540" width="1" style="125" customWidth="1"/>
    <col min="11541" max="11541" width="13.7109375" style="125" customWidth="1"/>
    <col min="11542" max="11542" width="2.42578125" style="125" customWidth="1"/>
    <col min="11543" max="11543" width="3.28515625" style="125" customWidth="1"/>
    <col min="11544" max="11544" width="1.28515625" style="125" customWidth="1"/>
    <col min="11545" max="11545" width="2.28515625" style="125" customWidth="1"/>
    <col min="11546" max="11546" width="1" style="125" customWidth="1"/>
    <col min="11547" max="11547" width="7" style="125" customWidth="1"/>
    <col min="11548" max="11548" width="1.5703125" style="125" customWidth="1"/>
    <col min="11549" max="11549" width="1.28515625" style="125" customWidth="1"/>
    <col min="11550" max="11550" width="1" style="125" customWidth="1"/>
    <col min="11551" max="11551" width="8" style="125" customWidth="1"/>
    <col min="11552" max="11776" width="8.85546875" style="125"/>
    <col min="11777" max="11777" width="8" style="125" customWidth="1"/>
    <col min="11778" max="11779" width="1" style="125" customWidth="1"/>
    <col min="11780" max="11780" width="2.7109375" style="125" customWidth="1"/>
    <col min="11781" max="11781" width="1.5703125" style="125" customWidth="1"/>
    <col min="11782" max="11782" width="1.85546875" style="125" customWidth="1"/>
    <col min="11783" max="11783" width="4.7109375" style="125" customWidth="1"/>
    <col min="11784" max="11784" width="1.5703125" style="125" customWidth="1"/>
    <col min="11785" max="11785" width="2" style="125" customWidth="1"/>
    <col min="11786" max="11786" width="1.5703125" style="125" customWidth="1"/>
    <col min="11787" max="11787" width="1.85546875" style="125" customWidth="1"/>
    <col min="11788" max="11788" width="8.140625" style="125" customWidth="1"/>
    <col min="11789" max="11789" width="12.140625" style="125" customWidth="1"/>
    <col min="11790" max="11790" width="1.28515625" style="125" customWidth="1"/>
    <col min="11791" max="11791" width="2.140625" style="125" customWidth="1"/>
    <col min="11792" max="11792" width="12.28515625" style="125" customWidth="1"/>
    <col min="11793" max="11793" width="7" style="125" customWidth="1"/>
    <col min="11794" max="11794" width="1" style="125" customWidth="1"/>
    <col min="11795" max="11795" width="10.5703125" style="125" customWidth="1"/>
    <col min="11796" max="11796" width="1" style="125" customWidth="1"/>
    <col min="11797" max="11797" width="13.7109375" style="125" customWidth="1"/>
    <col min="11798" max="11798" width="2.42578125" style="125" customWidth="1"/>
    <col min="11799" max="11799" width="3.28515625" style="125" customWidth="1"/>
    <col min="11800" max="11800" width="1.28515625" style="125" customWidth="1"/>
    <col min="11801" max="11801" width="2.28515625" style="125" customWidth="1"/>
    <col min="11802" max="11802" width="1" style="125" customWidth="1"/>
    <col min="11803" max="11803" width="7" style="125" customWidth="1"/>
    <col min="11804" max="11804" width="1.5703125" style="125" customWidth="1"/>
    <col min="11805" max="11805" width="1.28515625" style="125" customWidth="1"/>
    <col min="11806" max="11806" width="1" style="125" customWidth="1"/>
    <col min="11807" max="11807" width="8" style="125" customWidth="1"/>
    <col min="11808" max="12032" width="8.85546875" style="125"/>
    <col min="12033" max="12033" width="8" style="125" customWidth="1"/>
    <col min="12034" max="12035" width="1" style="125" customWidth="1"/>
    <col min="12036" max="12036" width="2.7109375" style="125" customWidth="1"/>
    <col min="12037" max="12037" width="1.5703125" style="125" customWidth="1"/>
    <col min="12038" max="12038" width="1.85546875" style="125" customWidth="1"/>
    <col min="12039" max="12039" width="4.7109375" style="125" customWidth="1"/>
    <col min="12040" max="12040" width="1.5703125" style="125" customWidth="1"/>
    <col min="12041" max="12041" width="2" style="125" customWidth="1"/>
    <col min="12042" max="12042" width="1.5703125" style="125" customWidth="1"/>
    <col min="12043" max="12043" width="1.85546875" style="125" customWidth="1"/>
    <col min="12044" max="12044" width="8.140625" style="125" customWidth="1"/>
    <col min="12045" max="12045" width="12.140625" style="125" customWidth="1"/>
    <col min="12046" max="12046" width="1.28515625" style="125" customWidth="1"/>
    <col min="12047" max="12047" width="2.140625" style="125" customWidth="1"/>
    <col min="12048" max="12048" width="12.28515625" style="125" customWidth="1"/>
    <col min="12049" max="12049" width="7" style="125" customWidth="1"/>
    <col min="12050" max="12050" width="1" style="125" customWidth="1"/>
    <col min="12051" max="12051" width="10.5703125" style="125" customWidth="1"/>
    <col min="12052" max="12052" width="1" style="125" customWidth="1"/>
    <col min="12053" max="12053" width="13.7109375" style="125" customWidth="1"/>
    <col min="12054" max="12054" width="2.42578125" style="125" customWidth="1"/>
    <col min="12055" max="12055" width="3.28515625" style="125" customWidth="1"/>
    <col min="12056" max="12056" width="1.28515625" style="125" customWidth="1"/>
    <col min="12057" max="12057" width="2.28515625" style="125" customWidth="1"/>
    <col min="12058" max="12058" width="1" style="125" customWidth="1"/>
    <col min="12059" max="12059" width="7" style="125" customWidth="1"/>
    <col min="12060" max="12060" width="1.5703125" style="125" customWidth="1"/>
    <col min="12061" max="12061" width="1.28515625" style="125" customWidth="1"/>
    <col min="12062" max="12062" width="1" style="125" customWidth="1"/>
    <col min="12063" max="12063" width="8" style="125" customWidth="1"/>
    <col min="12064" max="12288" width="8.85546875" style="125"/>
    <col min="12289" max="12289" width="8" style="125" customWidth="1"/>
    <col min="12290" max="12291" width="1" style="125" customWidth="1"/>
    <col min="12292" max="12292" width="2.7109375" style="125" customWidth="1"/>
    <col min="12293" max="12293" width="1.5703125" style="125" customWidth="1"/>
    <col min="12294" max="12294" width="1.85546875" style="125" customWidth="1"/>
    <col min="12295" max="12295" width="4.7109375" style="125" customWidth="1"/>
    <col min="12296" max="12296" width="1.5703125" style="125" customWidth="1"/>
    <col min="12297" max="12297" width="2" style="125" customWidth="1"/>
    <col min="12298" max="12298" width="1.5703125" style="125" customWidth="1"/>
    <col min="12299" max="12299" width="1.85546875" style="125" customWidth="1"/>
    <col min="12300" max="12300" width="8.140625" style="125" customWidth="1"/>
    <col min="12301" max="12301" width="12.140625" style="125" customWidth="1"/>
    <col min="12302" max="12302" width="1.28515625" style="125" customWidth="1"/>
    <col min="12303" max="12303" width="2.140625" style="125" customWidth="1"/>
    <col min="12304" max="12304" width="12.28515625" style="125" customWidth="1"/>
    <col min="12305" max="12305" width="7" style="125" customWidth="1"/>
    <col min="12306" max="12306" width="1" style="125" customWidth="1"/>
    <col min="12307" max="12307" width="10.5703125" style="125" customWidth="1"/>
    <col min="12308" max="12308" width="1" style="125" customWidth="1"/>
    <col min="12309" max="12309" width="13.7109375" style="125" customWidth="1"/>
    <col min="12310" max="12310" width="2.42578125" style="125" customWidth="1"/>
    <col min="12311" max="12311" width="3.28515625" style="125" customWidth="1"/>
    <col min="12312" max="12312" width="1.28515625" style="125" customWidth="1"/>
    <col min="12313" max="12313" width="2.28515625" style="125" customWidth="1"/>
    <col min="12314" max="12314" width="1" style="125" customWidth="1"/>
    <col min="12315" max="12315" width="7" style="125" customWidth="1"/>
    <col min="12316" max="12316" width="1.5703125" style="125" customWidth="1"/>
    <col min="12317" max="12317" width="1.28515625" style="125" customWidth="1"/>
    <col min="12318" max="12318" width="1" style="125" customWidth="1"/>
    <col min="12319" max="12319" width="8" style="125" customWidth="1"/>
    <col min="12320" max="12544" width="8.85546875" style="125"/>
    <col min="12545" max="12545" width="8" style="125" customWidth="1"/>
    <col min="12546" max="12547" width="1" style="125" customWidth="1"/>
    <col min="12548" max="12548" width="2.7109375" style="125" customWidth="1"/>
    <col min="12549" max="12549" width="1.5703125" style="125" customWidth="1"/>
    <col min="12550" max="12550" width="1.85546875" style="125" customWidth="1"/>
    <col min="12551" max="12551" width="4.7109375" style="125" customWidth="1"/>
    <col min="12552" max="12552" width="1.5703125" style="125" customWidth="1"/>
    <col min="12553" max="12553" width="2" style="125" customWidth="1"/>
    <col min="12554" max="12554" width="1.5703125" style="125" customWidth="1"/>
    <col min="12555" max="12555" width="1.85546875" style="125" customWidth="1"/>
    <col min="12556" max="12556" width="8.140625" style="125" customWidth="1"/>
    <col min="12557" max="12557" width="12.140625" style="125" customWidth="1"/>
    <col min="12558" max="12558" width="1.28515625" style="125" customWidth="1"/>
    <col min="12559" max="12559" width="2.140625" style="125" customWidth="1"/>
    <col min="12560" max="12560" width="12.28515625" style="125" customWidth="1"/>
    <col min="12561" max="12561" width="7" style="125" customWidth="1"/>
    <col min="12562" max="12562" width="1" style="125" customWidth="1"/>
    <col min="12563" max="12563" width="10.5703125" style="125" customWidth="1"/>
    <col min="12564" max="12564" width="1" style="125" customWidth="1"/>
    <col min="12565" max="12565" width="13.7109375" style="125" customWidth="1"/>
    <col min="12566" max="12566" width="2.42578125" style="125" customWidth="1"/>
    <col min="12567" max="12567" width="3.28515625" style="125" customWidth="1"/>
    <col min="12568" max="12568" width="1.28515625" style="125" customWidth="1"/>
    <col min="12569" max="12569" width="2.28515625" style="125" customWidth="1"/>
    <col min="12570" max="12570" width="1" style="125" customWidth="1"/>
    <col min="12571" max="12571" width="7" style="125" customWidth="1"/>
    <col min="12572" max="12572" width="1.5703125" style="125" customWidth="1"/>
    <col min="12573" max="12573" width="1.28515625" style="125" customWidth="1"/>
    <col min="12574" max="12574" width="1" style="125" customWidth="1"/>
    <col min="12575" max="12575" width="8" style="125" customWidth="1"/>
    <col min="12576" max="12800" width="8.85546875" style="125"/>
    <col min="12801" max="12801" width="8" style="125" customWidth="1"/>
    <col min="12802" max="12803" width="1" style="125" customWidth="1"/>
    <col min="12804" max="12804" width="2.7109375" style="125" customWidth="1"/>
    <col min="12805" max="12805" width="1.5703125" style="125" customWidth="1"/>
    <col min="12806" max="12806" width="1.85546875" style="125" customWidth="1"/>
    <col min="12807" max="12807" width="4.7109375" style="125" customWidth="1"/>
    <col min="12808" max="12808" width="1.5703125" style="125" customWidth="1"/>
    <col min="12809" max="12809" width="2" style="125" customWidth="1"/>
    <col min="12810" max="12810" width="1.5703125" style="125" customWidth="1"/>
    <col min="12811" max="12811" width="1.85546875" style="125" customWidth="1"/>
    <col min="12812" max="12812" width="8.140625" style="125" customWidth="1"/>
    <col min="12813" max="12813" width="12.140625" style="125" customWidth="1"/>
    <col min="12814" max="12814" width="1.28515625" style="125" customWidth="1"/>
    <col min="12815" max="12815" width="2.140625" style="125" customWidth="1"/>
    <col min="12816" max="12816" width="12.28515625" style="125" customWidth="1"/>
    <col min="12817" max="12817" width="7" style="125" customWidth="1"/>
    <col min="12818" max="12818" width="1" style="125" customWidth="1"/>
    <col min="12819" max="12819" width="10.5703125" style="125" customWidth="1"/>
    <col min="12820" max="12820" width="1" style="125" customWidth="1"/>
    <col min="12821" max="12821" width="13.7109375" style="125" customWidth="1"/>
    <col min="12822" max="12822" width="2.42578125" style="125" customWidth="1"/>
    <col min="12823" max="12823" width="3.28515625" style="125" customWidth="1"/>
    <col min="12824" max="12824" width="1.28515625" style="125" customWidth="1"/>
    <col min="12825" max="12825" width="2.28515625" style="125" customWidth="1"/>
    <col min="12826" max="12826" width="1" style="125" customWidth="1"/>
    <col min="12827" max="12827" width="7" style="125" customWidth="1"/>
    <col min="12828" max="12828" width="1.5703125" style="125" customWidth="1"/>
    <col min="12829" max="12829" width="1.28515625" style="125" customWidth="1"/>
    <col min="12830" max="12830" width="1" style="125" customWidth="1"/>
    <col min="12831" max="12831" width="8" style="125" customWidth="1"/>
    <col min="12832" max="13056" width="8.85546875" style="125"/>
    <col min="13057" max="13057" width="8" style="125" customWidth="1"/>
    <col min="13058" max="13059" width="1" style="125" customWidth="1"/>
    <col min="13060" max="13060" width="2.7109375" style="125" customWidth="1"/>
    <col min="13061" max="13061" width="1.5703125" style="125" customWidth="1"/>
    <col min="13062" max="13062" width="1.85546875" style="125" customWidth="1"/>
    <col min="13063" max="13063" width="4.7109375" style="125" customWidth="1"/>
    <col min="13064" max="13064" width="1.5703125" style="125" customWidth="1"/>
    <col min="13065" max="13065" width="2" style="125" customWidth="1"/>
    <col min="13066" max="13066" width="1.5703125" style="125" customWidth="1"/>
    <col min="13067" max="13067" width="1.85546875" style="125" customWidth="1"/>
    <col min="13068" max="13068" width="8.140625" style="125" customWidth="1"/>
    <col min="13069" max="13069" width="12.140625" style="125" customWidth="1"/>
    <col min="13070" max="13070" width="1.28515625" style="125" customWidth="1"/>
    <col min="13071" max="13071" width="2.140625" style="125" customWidth="1"/>
    <col min="13072" max="13072" width="12.28515625" style="125" customWidth="1"/>
    <col min="13073" max="13073" width="7" style="125" customWidth="1"/>
    <col min="13074" max="13074" width="1" style="125" customWidth="1"/>
    <col min="13075" max="13075" width="10.5703125" style="125" customWidth="1"/>
    <col min="13076" max="13076" width="1" style="125" customWidth="1"/>
    <col min="13077" max="13077" width="13.7109375" style="125" customWidth="1"/>
    <col min="13078" max="13078" width="2.42578125" style="125" customWidth="1"/>
    <col min="13079" max="13079" width="3.28515625" style="125" customWidth="1"/>
    <col min="13080" max="13080" width="1.28515625" style="125" customWidth="1"/>
    <col min="13081" max="13081" width="2.28515625" style="125" customWidth="1"/>
    <col min="13082" max="13082" width="1" style="125" customWidth="1"/>
    <col min="13083" max="13083" width="7" style="125" customWidth="1"/>
    <col min="13084" max="13084" width="1.5703125" style="125" customWidth="1"/>
    <col min="13085" max="13085" width="1.28515625" style="125" customWidth="1"/>
    <col min="13086" max="13086" width="1" style="125" customWidth="1"/>
    <col min="13087" max="13087" width="8" style="125" customWidth="1"/>
    <col min="13088" max="13312" width="8.85546875" style="125"/>
    <col min="13313" max="13313" width="8" style="125" customWidth="1"/>
    <col min="13314" max="13315" width="1" style="125" customWidth="1"/>
    <col min="13316" max="13316" width="2.7109375" style="125" customWidth="1"/>
    <col min="13317" max="13317" width="1.5703125" style="125" customWidth="1"/>
    <col min="13318" max="13318" width="1.85546875" style="125" customWidth="1"/>
    <col min="13319" max="13319" width="4.7109375" style="125" customWidth="1"/>
    <col min="13320" max="13320" width="1.5703125" style="125" customWidth="1"/>
    <col min="13321" max="13321" width="2" style="125" customWidth="1"/>
    <col min="13322" max="13322" width="1.5703125" style="125" customWidth="1"/>
    <col min="13323" max="13323" width="1.85546875" style="125" customWidth="1"/>
    <col min="13324" max="13324" width="8.140625" style="125" customWidth="1"/>
    <col min="13325" max="13325" width="12.140625" style="125" customWidth="1"/>
    <col min="13326" max="13326" width="1.28515625" style="125" customWidth="1"/>
    <col min="13327" max="13327" width="2.140625" style="125" customWidth="1"/>
    <col min="13328" max="13328" width="12.28515625" style="125" customWidth="1"/>
    <col min="13329" max="13329" width="7" style="125" customWidth="1"/>
    <col min="13330" max="13330" width="1" style="125" customWidth="1"/>
    <col min="13331" max="13331" width="10.5703125" style="125" customWidth="1"/>
    <col min="13332" max="13332" width="1" style="125" customWidth="1"/>
    <col min="13333" max="13333" width="13.7109375" style="125" customWidth="1"/>
    <col min="13334" max="13334" width="2.42578125" style="125" customWidth="1"/>
    <col min="13335" max="13335" width="3.28515625" style="125" customWidth="1"/>
    <col min="13336" max="13336" width="1.28515625" style="125" customWidth="1"/>
    <col min="13337" max="13337" width="2.28515625" style="125" customWidth="1"/>
    <col min="13338" max="13338" width="1" style="125" customWidth="1"/>
    <col min="13339" max="13339" width="7" style="125" customWidth="1"/>
    <col min="13340" max="13340" width="1.5703125" style="125" customWidth="1"/>
    <col min="13341" max="13341" width="1.28515625" style="125" customWidth="1"/>
    <col min="13342" max="13342" width="1" style="125" customWidth="1"/>
    <col min="13343" max="13343" width="8" style="125" customWidth="1"/>
    <col min="13344" max="13568" width="8.85546875" style="125"/>
    <col min="13569" max="13569" width="8" style="125" customWidth="1"/>
    <col min="13570" max="13571" width="1" style="125" customWidth="1"/>
    <col min="13572" max="13572" width="2.7109375" style="125" customWidth="1"/>
    <col min="13573" max="13573" width="1.5703125" style="125" customWidth="1"/>
    <col min="13574" max="13574" width="1.85546875" style="125" customWidth="1"/>
    <col min="13575" max="13575" width="4.7109375" style="125" customWidth="1"/>
    <col min="13576" max="13576" width="1.5703125" style="125" customWidth="1"/>
    <col min="13577" max="13577" width="2" style="125" customWidth="1"/>
    <col min="13578" max="13578" width="1.5703125" style="125" customWidth="1"/>
    <col min="13579" max="13579" width="1.85546875" style="125" customWidth="1"/>
    <col min="13580" max="13580" width="8.140625" style="125" customWidth="1"/>
    <col min="13581" max="13581" width="12.140625" style="125" customWidth="1"/>
    <col min="13582" max="13582" width="1.28515625" style="125" customWidth="1"/>
    <col min="13583" max="13583" width="2.140625" style="125" customWidth="1"/>
    <col min="13584" max="13584" width="12.28515625" style="125" customWidth="1"/>
    <col min="13585" max="13585" width="7" style="125" customWidth="1"/>
    <col min="13586" max="13586" width="1" style="125" customWidth="1"/>
    <col min="13587" max="13587" width="10.5703125" style="125" customWidth="1"/>
    <col min="13588" max="13588" width="1" style="125" customWidth="1"/>
    <col min="13589" max="13589" width="13.7109375" style="125" customWidth="1"/>
    <col min="13590" max="13590" width="2.42578125" style="125" customWidth="1"/>
    <col min="13591" max="13591" width="3.28515625" style="125" customWidth="1"/>
    <col min="13592" max="13592" width="1.28515625" style="125" customWidth="1"/>
    <col min="13593" max="13593" width="2.28515625" style="125" customWidth="1"/>
    <col min="13594" max="13594" width="1" style="125" customWidth="1"/>
    <col min="13595" max="13595" width="7" style="125" customWidth="1"/>
    <col min="13596" max="13596" width="1.5703125" style="125" customWidth="1"/>
    <col min="13597" max="13597" width="1.28515625" style="125" customWidth="1"/>
    <col min="13598" max="13598" width="1" style="125" customWidth="1"/>
    <col min="13599" max="13599" width="8" style="125" customWidth="1"/>
    <col min="13600" max="13824" width="8.85546875" style="125"/>
    <col min="13825" max="13825" width="8" style="125" customWidth="1"/>
    <col min="13826" max="13827" width="1" style="125" customWidth="1"/>
    <col min="13828" max="13828" width="2.7109375" style="125" customWidth="1"/>
    <col min="13829" max="13829" width="1.5703125" style="125" customWidth="1"/>
    <col min="13830" max="13830" width="1.85546875" style="125" customWidth="1"/>
    <col min="13831" max="13831" width="4.7109375" style="125" customWidth="1"/>
    <col min="13832" max="13832" width="1.5703125" style="125" customWidth="1"/>
    <col min="13833" max="13833" width="2" style="125" customWidth="1"/>
    <col min="13834" max="13834" width="1.5703125" style="125" customWidth="1"/>
    <col min="13835" max="13835" width="1.85546875" style="125" customWidth="1"/>
    <col min="13836" max="13836" width="8.140625" style="125" customWidth="1"/>
    <col min="13837" max="13837" width="12.140625" style="125" customWidth="1"/>
    <col min="13838" max="13838" width="1.28515625" style="125" customWidth="1"/>
    <col min="13839" max="13839" width="2.140625" style="125" customWidth="1"/>
    <col min="13840" max="13840" width="12.28515625" style="125" customWidth="1"/>
    <col min="13841" max="13841" width="7" style="125" customWidth="1"/>
    <col min="13842" max="13842" width="1" style="125" customWidth="1"/>
    <col min="13843" max="13843" width="10.5703125" style="125" customWidth="1"/>
    <col min="13844" max="13844" width="1" style="125" customWidth="1"/>
    <col min="13845" max="13845" width="13.7109375" style="125" customWidth="1"/>
    <col min="13846" max="13846" width="2.42578125" style="125" customWidth="1"/>
    <col min="13847" max="13847" width="3.28515625" style="125" customWidth="1"/>
    <col min="13848" max="13848" width="1.28515625" style="125" customWidth="1"/>
    <col min="13849" max="13849" width="2.28515625" style="125" customWidth="1"/>
    <col min="13850" max="13850" width="1" style="125" customWidth="1"/>
    <col min="13851" max="13851" width="7" style="125" customWidth="1"/>
    <col min="13852" max="13852" width="1.5703125" style="125" customWidth="1"/>
    <col min="13853" max="13853" width="1.28515625" style="125" customWidth="1"/>
    <col min="13854" max="13854" width="1" style="125" customWidth="1"/>
    <col min="13855" max="13855" width="8" style="125" customWidth="1"/>
    <col min="13856" max="14080" width="8.85546875" style="125"/>
    <col min="14081" max="14081" width="8" style="125" customWidth="1"/>
    <col min="14082" max="14083" width="1" style="125" customWidth="1"/>
    <col min="14084" max="14084" width="2.7109375" style="125" customWidth="1"/>
    <col min="14085" max="14085" width="1.5703125" style="125" customWidth="1"/>
    <col min="14086" max="14086" width="1.85546875" style="125" customWidth="1"/>
    <col min="14087" max="14087" width="4.7109375" style="125" customWidth="1"/>
    <col min="14088" max="14088" width="1.5703125" style="125" customWidth="1"/>
    <col min="14089" max="14089" width="2" style="125" customWidth="1"/>
    <col min="14090" max="14090" width="1.5703125" style="125" customWidth="1"/>
    <col min="14091" max="14091" width="1.85546875" style="125" customWidth="1"/>
    <col min="14092" max="14092" width="8.140625" style="125" customWidth="1"/>
    <col min="14093" max="14093" width="12.140625" style="125" customWidth="1"/>
    <col min="14094" max="14094" width="1.28515625" style="125" customWidth="1"/>
    <col min="14095" max="14095" width="2.140625" style="125" customWidth="1"/>
    <col min="14096" max="14096" width="12.28515625" style="125" customWidth="1"/>
    <col min="14097" max="14097" width="7" style="125" customWidth="1"/>
    <col min="14098" max="14098" width="1" style="125" customWidth="1"/>
    <col min="14099" max="14099" width="10.5703125" style="125" customWidth="1"/>
    <col min="14100" max="14100" width="1" style="125" customWidth="1"/>
    <col min="14101" max="14101" width="13.7109375" style="125" customWidth="1"/>
    <col min="14102" max="14102" width="2.42578125" style="125" customWidth="1"/>
    <col min="14103" max="14103" width="3.28515625" style="125" customWidth="1"/>
    <col min="14104" max="14104" width="1.28515625" style="125" customWidth="1"/>
    <col min="14105" max="14105" width="2.28515625" style="125" customWidth="1"/>
    <col min="14106" max="14106" width="1" style="125" customWidth="1"/>
    <col min="14107" max="14107" width="7" style="125" customWidth="1"/>
    <col min="14108" max="14108" width="1.5703125" style="125" customWidth="1"/>
    <col min="14109" max="14109" width="1.28515625" style="125" customWidth="1"/>
    <col min="14110" max="14110" width="1" style="125" customWidth="1"/>
    <col min="14111" max="14111" width="8" style="125" customWidth="1"/>
    <col min="14112" max="14336" width="8.85546875" style="125"/>
    <col min="14337" max="14337" width="8" style="125" customWidth="1"/>
    <col min="14338" max="14339" width="1" style="125" customWidth="1"/>
    <col min="14340" max="14340" width="2.7109375" style="125" customWidth="1"/>
    <col min="14341" max="14341" width="1.5703125" style="125" customWidth="1"/>
    <col min="14342" max="14342" width="1.85546875" style="125" customWidth="1"/>
    <col min="14343" max="14343" width="4.7109375" style="125" customWidth="1"/>
    <col min="14344" max="14344" width="1.5703125" style="125" customWidth="1"/>
    <col min="14345" max="14345" width="2" style="125" customWidth="1"/>
    <col min="14346" max="14346" width="1.5703125" style="125" customWidth="1"/>
    <col min="14347" max="14347" width="1.85546875" style="125" customWidth="1"/>
    <col min="14348" max="14348" width="8.140625" style="125" customWidth="1"/>
    <col min="14349" max="14349" width="12.140625" style="125" customWidth="1"/>
    <col min="14350" max="14350" width="1.28515625" style="125" customWidth="1"/>
    <col min="14351" max="14351" width="2.140625" style="125" customWidth="1"/>
    <col min="14352" max="14352" width="12.28515625" style="125" customWidth="1"/>
    <col min="14353" max="14353" width="7" style="125" customWidth="1"/>
    <col min="14354" max="14354" width="1" style="125" customWidth="1"/>
    <col min="14355" max="14355" width="10.5703125" style="125" customWidth="1"/>
    <col min="14356" max="14356" width="1" style="125" customWidth="1"/>
    <col min="14357" max="14357" width="13.7109375" style="125" customWidth="1"/>
    <col min="14358" max="14358" width="2.42578125" style="125" customWidth="1"/>
    <col min="14359" max="14359" width="3.28515625" style="125" customWidth="1"/>
    <col min="14360" max="14360" width="1.28515625" style="125" customWidth="1"/>
    <col min="14361" max="14361" width="2.28515625" style="125" customWidth="1"/>
    <col min="14362" max="14362" width="1" style="125" customWidth="1"/>
    <col min="14363" max="14363" width="7" style="125" customWidth="1"/>
    <col min="14364" max="14364" width="1.5703125" style="125" customWidth="1"/>
    <col min="14365" max="14365" width="1.28515625" style="125" customWidth="1"/>
    <col min="14366" max="14366" width="1" style="125" customWidth="1"/>
    <col min="14367" max="14367" width="8" style="125" customWidth="1"/>
    <col min="14368" max="14592" width="8.85546875" style="125"/>
    <col min="14593" max="14593" width="8" style="125" customWidth="1"/>
    <col min="14594" max="14595" width="1" style="125" customWidth="1"/>
    <col min="14596" max="14596" width="2.7109375" style="125" customWidth="1"/>
    <col min="14597" max="14597" width="1.5703125" style="125" customWidth="1"/>
    <col min="14598" max="14598" width="1.85546875" style="125" customWidth="1"/>
    <col min="14599" max="14599" width="4.7109375" style="125" customWidth="1"/>
    <col min="14600" max="14600" width="1.5703125" style="125" customWidth="1"/>
    <col min="14601" max="14601" width="2" style="125" customWidth="1"/>
    <col min="14602" max="14602" width="1.5703125" style="125" customWidth="1"/>
    <col min="14603" max="14603" width="1.85546875" style="125" customWidth="1"/>
    <col min="14604" max="14604" width="8.140625" style="125" customWidth="1"/>
    <col min="14605" max="14605" width="12.140625" style="125" customWidth="1"/>
    <col min="14606" max="14606" width="1.28515625" style="125" customWidth="1"/>
    <col min="14607" max="14607" width="2.140625" style="125" customWidth="1"/>
    <col min="14608" max="14608" width="12.28515625" style="125" customWidth="1"/>
    <col min="14609" max="14609" width="7" style="125" customWidth="1"/>
    <col min="14610" max="14610" width="1" style="125" customWidth="1"/>
    <col min="14611" max="14611" width="10.5703125" style="125" customWidth="1"/>
    <col min="14612" max="14612" width="1" style="125" customWidth="1"/>
    <col min="14613" max="14613" width="13.7109375" style="125" customWidth="1"/>
    <col min="14614" max="14614" width="2.42578125" style="125" customWidth="1"/>
    <col min="14615" max="14615" width="3.28515625" style="125" customWidth="1"/>
    <col min="14616" max="14616" width="1.28515625" style="125" customWidth="1"/>
    <col min="14617" max="14617" width="2.28515625" style="125" customWidth="1"/>
    <col min="14618" max="14618" width="1" style="125" customWidth="1"/>
    <col min="14619" max="14619" width="7" style="125" customWidth="1"/>
    <col min="14620" max="14620" width="1.5703125" style="125" customWidth="1"/>
    <col min="14621" max="14621" width="1.28515625" style="125" customWidth="1"/>
    <col min="14622" max="14622" width="1" style="125" customWidth="1"/>
    <col min="14623" max="14623" width="8" style="125" customWidth="1"/>
    <col min="14624" max="14848" width="8.85546875" style="125"/>
    <col min="14849" max="14849" width="8" style="125" customWidth="1"/>
    <col min="14850" max="14851" width="1" style="125" customWidth="1"/>
    <col min="14852" max="14852" width="2.7109375" style="125" customWidth="1"/>
    <col min="14853" max="14853" width="1.5703125" style="125" customWidth="1"/>
    <col min="14854" max="14854" width="1.85546875" style="125" customWidth="1"/>
    <col min="14855" max="14855" width="4.7109375" style="125" customWidth="1"/>
    <col min="14856" max="14856" width="1.5703125" style="125" customWidth="1"/>
    <col min="14857" max="14857" width="2" style="125" customWidth="1"/>
    <col min="14858" max="14858" width="1.5703125" style="125" customWidth="1"/>
    <col min="14859" max="14859" width="1.85546875" style="125" customWidth="1"/>
    <col min="14860" max="14860" width="8.140625" style="125" customWidth="1"/>
    <col min="14861" max="14861" width="12.140625" style="125" customWidth="1"/>
    <col min="14862" max="14862" width="1.28515625" style="125" customWidth="1"/>
    <col min="14863" max="14863" width="2.140625" style="125" customWidth="1"/>
    <col min="14864" max="14864" width="12.28515625" style="125" customWidth="1"/>
    <col min="14865" max="14865" width="7" style="125" customWidth="1"/>
    <col min="14866" max="14866" width="1" style="125" customWidth="1"/>
    <col min="14867" max="14867" width="10.5703125" style="125" customWidth="1"/>
    <col min="14868" max="14868" width="1" style="125" customWidth="1"/>
    <col min="14869" max="14869" width="13.7109375" style="125" customWidth="1"/>
    <col min="14870" max="14870" width="2.42578125" style="125" customWidth="1"/>
    <col min="14871" max="14871" width="3.28515625" style="125" customWidth="1"/>
    <col min="14872" max="14872" width="1.28515625" style="125" customWidth="1"/>
    <col min="14873" max="14873" width="2.28515625" style="125" customWidth="1"/>
    <col min="14874" max="14874" width="1" style="125" customWidth="1"/>
    <col min="14875" max="14875" width="7" style="125" customWidth="1"/>
    <col min="14876" max="14876" width="1.5703125" style="125" customWidth="1"/>
    <col min="14877" max="14877" width="1.28515625" style="125" customWidth="1"/>
    <col min="14878" max="14878" width="1" style="125" customWidth="1"/>
    <col min="14879" max="14879" width="8" style="125" customWidth="1"/>
    <col min="14880" max="15104" width="8.85546875" style="125"/>
    <col min="15105" max="15105" width="8" style="125" customWidth="1"/>
    <col min="15106" max="15107" width="1" style="125" customWidth="1"/>
    <col min="15108" max="15108" width="2.7109375" style="125" customWidth="1"/>
    <col min="15109" max="15109" width="1.5703125" style="125" customWidth="1"/>
    <col min="15110" max="15110" width="1.85546875" style="125" customWidth="1"/>
    <col min="15111" max="15111" width="4.7109375" style="125" customWidth="1"/>
    <col min="15112" max="15112" width="1.5703125" style="125" customWidth="1"/>
    <col min="15113" max="15113" width="2" style="125" customWidth="1"/>
    <col min="15114" max="15114" width="1.5703125" style="125" customWidth="1"/>
    <col min="15115" max="15115" width="1.85546875" style="125" customWidth="1"/>
    <col min="15116" max="15116" width="8.140625" style="125" customWidth="1"/>
    <col min="15117" max="15117" width="12.140625" style="125" customWidth="1"/>
    <col min="15118" max="15118" width="1.28515625" style="125" customWidth="1"/>
    <col min="15119" max="15119" width="2.140625" style="125" customWidth="1"/>
    <col min="15120" max="15120" width="12.28515625" style="125" customWidth="1"/>
    <col min="15121" max="15121" width="7" style="125" customWidth="1"/>
    <col min="15122" max="15122" width="1" style="125" customWidth="1"/>
    <col min="15123" max="15123" width="10.5703125" style="125" customWidth="1"/>
    <col min="15124" max="15124" width="1" style="125" customWidth="1"/>
    <col min="15125" max="15125" width="13.7109375" style="125" customWidth="1"/>
    <col min="15126" max="15126" width="2.42578125" style="125" customWidth="1"/>
    <col min="15127" max="15127" width="3.28515625" style="125" customWidth="1"/>
    <col min="15128" max="15128" width="1.28515625" style="125" customWidth="1"/>
    <col min="15129" max="15129" width="2.28515625" style="125" customWidth="1"/>
    <col min="15130" max="15130" width="1" style="125" customWidth="1"/>
    <col min="15131" max="15131" width="7" style="125" customWidth="1"/>
    <col min="15132" max="15132" width="1.5703125" style="125" customWidth="1"/>
    <col min="15133" max="15133" width="1.28515625" style="125" customWidth="1"/>
    <col min="15134" max="15134" width="1" style="125" customWidth="1"/>
    <col min="15135" max="15135" width="8" style="125" customWidth="1"/>
    <col min="15136" max="15360" width="8.85546875" style="125"/>
    <col min="15361" max="15361" width="8" style="125" customWidth="1"/>
    <col min="15362" max="15363" width="1" style="125" customWidth="1"/>
    <col min="15364" max="15364" width="2.7109375" style="125" customWidth="1"/>
    <col min="15365" max="15365" width="1.5703125" style="125" customWidth="1"/>
    <col min="15366" max="15366" width="1.85546875" style="125" customWidth="1"/>
    <col min="15367" max="15367" width="4.7109375" style="125" customWidth="1"/>
    <col min="15368" max="15368" width="1.5703125" style="125" customWidth="1"/>
    <col min="15369" max="15369" width="2" style="125" customWidth="1"/>
    <col min="15370" max="15370" width="1.5703125" style="125" customWidth="1"/>
    <col min="15371" max="15371" width="1.85546875" style="125" customWidth="1"/>
    <col min="15372" max="15372" width="8.140625" style="125" customWidth="1"/>
    <col min="15373" max="15373" width="12.140625" style="125" customWidth="1"/>
    <col min="15374" max="15374" width="1.28515625" style="125" customWidth="1"/>
    <col min="15375" max="15375" width="2.140625" style="125" customWidth="1"/>
    <col min="15376" max="15376" width="12.28515625" style="125" customWidth="1"/>
    <col min="15377" max="15377" width="7" style="125" customWidth="1"/>
    <col min="15378" max="15378" width="1" style="125" customWidth="1"/>
    <col min="15379" max="15379" width="10.5703125" style="125" customWidth="1"/>
    <col min="15380" max="15380" width="1" style="125" customWidth="1"/>
    <col min="15381" max="15381" width="13.7109375" style="125" customWidth="1"/>
    <col min="15382" max="15382" width="2.42578125" style="125" customWidth="1"/>
    <col min="15383" max="15383" width="3.28515625" style="125" customWidth="1"/>
    <col min="15384" max="15384" width="1.28515625" style="125" customWidth="1"/>
    <col min="15385" max="15385" width="2.28515625" style="125" customWidth="1"/>
    <col min="15386" max="15386" width="1" style="125" customWidth="1"/>
    <col min="15387" max="15387" width="7" style="125" customWidth="1"/>
    <col min="15388" max="15388" width="1.5703125" style="125" customWidth="1"/>
    <col min="15389" max="15389" width="1.28515625" style="125" customWidth="1"/>
    <col min="15390" max="15390" width="1" style="125" customWidth="1"/>
    <col min="15391" max="15391" width="8" style="125" customWidth="1"/>
    <col min="15392" max="15616" width="8.85546875" style="125"/>
    <col min="15617" max="15617" width="8" style="125" customWidth="1"/>
    <col min="15618" max="15619" width="1" style="125" customWidth="1"/>
    <col min="15620" max="15620" width="2.7109375" style="125" customWidth="1"/>
    <col min="15621" max="15621" width="1.5703125" style="125" customWidth="1"/>
    <col min="15622" max="15622" width="1.85546875" style="125" customWidth="1"/>
    <col min="15623" max="15623" width="4.7109375" style="125" customWidth="1"/>
    <col min="15624" max="15624" width="1.5703125" style="125" customWidth="1"/>
    <col min="15625" max="15625" width="2" style="125" customWidth="1"/>
    <col min="15626" max="15626" width="1.5703125" style="125" customWidth="1"/>
    <col min="15627" max="15627" width="1.85546875" style="125" customWidth="1"/>
    <col min="15628" max="15628" width="8.140625" style="125" customWidth="1"/>
    <col min="15629" max="15629" width="12.140625" style="125" customWidth="1"/>
    <col min="15630" max="15630" width="1.28515625" style="125" customWidth="1"/>
    <col min="15631" max="15631" width="2.140625" style="125" customWidth="1"/>
    <col min="15632" max="15632" width="12.28515625" style="125" customWidth="1"/>
    <col min="15633" max="15633" width="7" style="125" customWidth="1"/>
    <col min="15634" max="15634" width="1" style="125" customWidth="1"/>
    <col min="15635" max="15635" width="10.5703125" style="125" customWidth="1"/>
    <col min="15636" max="15636" width="1" style="125" customWidth="1"/>
    <col min="15637" max="15637" width="13.7109375" style="125" customWidth="1"/>
    <col min="15638" max="15638" width="2.42578125" style="125" customWidth="1"/>
    <col min="15639" max="15639" width="3.28515625" style="125" customWidth="1"/>
    <col min="15640" max="15640" width="1.28515625" style="125" customWidth="1"/>
    <col min="15641" max="15641" width="2.28515625" style="125" customWidth="1"/>
    <col min="15642" max="15642" width="1" style="125" customWidth="1"/>
    <col min="15643" max="15643" width="7" style="125" customWidth="1"/>
    <col min="15644" max="15644" width="1.5703125" style="125" customWidth="1"/>
    <col min="15645" max="15645" width="1.28515625" style="125" customWidth="1"/>
    <col min="15646" max="15646" width="1" style="125" customWidth="1"/>
    <col min="15647" max="15647" width="8" style="125" customWidth="1"/>
    <col min="15648" max="15872" width="8.85546875" style="125"/>
    <col min="15873" max="15873" width="8" style="125" customWidth="1"/>
    <col min="15874" max="15875" width="1" style="125" customWidth="1"/>
    <col min="15876" max="15876" width="2.7109375" style="125" customWidth="1"/>
    <col min="15877" max="15877" width="1.5703125" style="125" customWidth="1"/>
    <col min="15878" max="15878" width="1.85546875" style="125" customWidth="1"/>
    <col min="15879" max="15879" width="4.7109375" style="125" customWidth="1"/>
    <col min="15880" max="15880" width="1.5703125" style="125" customWidth="1"/>
    <col min="15881" max="15881" width="2" style="125" customWidth="1"/>
    <col min="15882" max="15882" width="1.5703125" style="125" customWidth="1"/>
    <col min="15883" max="15883" width="1.85546875" style="125" customWidth="1"/>
    <col min="15884" max="15884" width="8.140625" style="125" customWidth="1"/>
    <col min="15885" max="15885" width="12.140625" style="125" customWidth="1"/>
    <col min="15886" max="15886" width="1.28515625" style="125" customWidth="1"/>
    <col min="15887" max="15887" width="2.140625" style="125" customWidth="1"/>
    <col min="15888" max="15888" width="12.28515625" style="125" customWidth="1"/>
    <col min="15889" max="15889" width="7" style="125" customWidth="1"/>
    <col min="15890" max="15890" width="1" style="125" customWidth="1"/>
    <col min="15891" max="15891" width="10.5703125" style="125" customWidth="1"/>
    <col min="15892" max="15892" width="1" style="125" customWidth="1"/>
    <col min="15893" max="15893" width="13.7109375" style="125" customWidth="1"/>
    <col min="15894" max="15894" width="2.42578125" style="125" customWidth="1"/>
    <col min="15895" max="15895" width="3.28515625" style="125" customWidth="1"/>
    <col min="15896" max="15896" width="1.28515625" style="125" customWidth="1"/>
    <col min="15897" max="15897" width="2.28515625" style="125" customWidth="1"/>
    <col min="15898" max="15898" width="1" style="125" customWidth="1"/>
    <col min="15899" max="15899" width="7" style="125" customWidth="1"/>
    <col min="15900" max="15900" width="1.5703125" style="125" customWidth="1"/>
    <col min="15901" max="15901" width="1.28515625" style="125" customWidth="1"/>
    <col min="15902" max="15902" width="1" style="125" customWidth="1"/>
    <col min="15903" max="15903" width="8" style="125" customWidth="1"/>
    <col min="15904" max="16128" width="8.85546875" style="125"/>
    <col min="16129" max="16129" width="8" style="125" customWidth="1"/>
    <col min="16130" max="16131" width="1" style="125" customWidth="1"/>
    <col min="16132" max="16132" width="2.7109375" style="125" customWidth="1"/>
    <col min="16133" max="16133" width="1.5703125" style="125" customWidth="1"/>
    <col min="16134" max="16134" width="1.85546875" style="125" customWidth="1"/>
    <col min="16135" max="16135" width="4.7109375" style="125" customWidth="1"/>
    <col min="16136" max="16136" width="1.5703125" style="125" customWidth="1"/>
    <col min="16137" max="16137" width="2" style="125" customWidth="1"/>
    <col min="16138" max="16138" width="1.5703125" style="125" customWidth="1"/>
    <col min="16139" max="16139" width="1.85546875" style="125" customWidth="1"/>
    <col min="16140" max="16140" width="8.140625" style="125" customWidth="1"/>
    <col min="16141" max="16141" width="12.140625" style="125" customWidth="1"/>
    <col min="16142" max="16142" width="1.28515625" style="125" customWidth="1"/>
    <col min="16143" max="16143" width="2.140625" style="125" customWidth="1"/>
    <col min="16144" max="16144" width="12.28515625" style="125" customWidth="1"/>
    <col min="16145" max="16145" width="7" style="125" customWidth="1"/>
    <col min="16146" max="16146" width="1" style="125" customWidth="1"/>
    <col min="16147" max="16147" width="10.5703125" style="125" customWidth="1"/>
    <col min="16148" max="16148" width="1" style="125" customWidth="1"/>
    <col min="16149" max="16149" width="13.7109375" style="125" customWidth="1"/>
    <col min="16150" max="16150" width="2.42578125" style="125" customWidth="1"/>
    <col min="16151" max="16151" width="3.28515625" style="125" customWidth="1"/>
    <col min="16152" max="16152" width="1.28515625" style="125" customWidth="1"/>
    <col min="16153" max="16153" width="2.28515625" style="125" customWidth="1"/>
    <col min="16154" max="16154" width="1" style="125" customWidth="1"/>
    <col min="16155" max="16155" width="7" style="125" customWidth="1"/>
    <col min="16156" max="16156" width="1.5703125" style="125" customWidth="1"/>
    <col min="16157" max="16157" width="1.28515625" style="125" customWidth="1"/>
    <col min="16158" max="16158" width="1" style="125" customWidth="1"/>
    <col min="16159" max="16159" width="8" style="125" customWidth="1"/>
    <col min="16160" max="16384" width="8.85546875" style="125"/>
  </cols>
  <sheetData>
    <row r="1" spans="1:31" ht="11.65" customHeight="1" x14ac:dyDescent="0.2">
      <c r="A1" s="209" t="s">
        <v>348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AA1" s="126" t="s">
        <v>349</v>
      </c>
      <c r="AC1" s="210" t="s">
        <v>396</v>
      </c>
      <c r="AD1" s="210"/>
      <c r="AE1" s="210"/>
    </row>
    <row r="2" spans="1:31" ht="12.4" customHeight="1" x14ac:dyDescent="0.2">
      <c r="A2" s="126" t="s">
        <v>351</v>
      </c>
      <c r="C2" s="204" t="s">
        <v>352</v>
      </c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AA2" s="126" t="s">
        <v>353</v>
      </c>
      <c r="AC2" s="211">
        <v>45800.711064814815</v>
      </c>
      <c r="AD2" s="211"/>
      <c r="AE2" s="211"/>
    </row>
    <row r="3" spans="1:31" ht="12.4" customHeight="1" x14ac:dyDescent="0.2">
      <c r="A3" s="126" t="s">
        <v>354</v>
      </c>
      <c r="C3" s="212">
        <v>45748</v>
      </c>
      <c r="D3" s="212"/>
      <c r="E3" s="212"/>
      <c r="F3" s="212"/>
      <c r="G3" s="212"/>
      <c r="I3" s="126" t="s">
        <v>355</v>
      </c>
      <c r="K3" s="212">
        <v>45777</v>
      </c>
      <c r="L3" s="212"/>
      <c r="AA3" s="126" t="s">
        <v>356</v>
      </c>
      <c r="AC3" s="213">
        <v>45800.711064814815</v>
      </c>
      <c r="AD3" s="213"/>
      <c r="AE3" s="213"/>
    </row>
    <row r="4" spans="1:31" ht="13.5" customHeight="1" x14ac:dyDescent="0.2"/>
    <row r="5" spans="1:31" ht="10.9" customHeight="1" x14ac:dyDescent="0.2">
      <c r="A5" s="208" t="s">
        <v>357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</row>
    <row r="6" spans="1:31" ht="15" customHeight="1" x14ac:dyDescent="0.2"/>
    <row r="7" spans="1:31" ht="10.15" customHeight="1" x14ac:dyDescent="0.2">
      <c r="A7" s="179"/>
      <c r="B7" s="179"/>
      <c r="C7" s="179"/>
      <c r="D7" s="179" t="s">
        <v>358</v>
      </c>
      <c r="E7" s="179"/>
      <c r="F7" s="179"/>
      <c r="G7" s="112"/>
      <c r="H7" s="112"/>
      <c r="I7" s="112" t="s">
        <v>359</v>
      </c>
      <c r="J7" s="112"/>
      <c r="K7" s="112"/>
      <c r="L7" s="112"/>
      <c r="M7" s="112"/>
      <c r="N7" s="112"/>
      <c r="O7" s="112" t="s">
        <v>360</v>
      </c>
      <c r="P7" s="112"/>
      <c r="Q7" s="112" t="s">
        <v>361</v>
      </c>
      <c r="R7" s="112"/>
      <c r="S7" s="112" t="s">
        <v>362</v>
      </c>
      <c r="T7" s="112"/>
      <c r="U7" s="112" t="s">
        <v>363</v>
      </c>
      <c r="V7" s="112"/>
      <c r="W7" s="180" t="s">
        <v>364</v>
      </c>
      <c r="X7" s="180"/>
      <c r="Y7" s="180"/>
      <c r="Z7" s="180"/>
      <c r="AA7" s="180"/>
      <c r="AB7" s="180"/>
      <c r="AC7" s="180"/>
      <c r="AD7" s="112"/>
      <c r="AE7" s="112" t="s">
        <v>365</v>
      </c>
    </row>
    <row r="8" spans="1:31" ht="10.15" customHeight="1" x14ac:dyDescent="0.2">
      <c r="A8" s="184" t="s">
        <v>366</v>
      </c>
      <c r="B8" s="184"/>
      <c r="C8" s="184"/>
      <c r="D8" s="184"/>
      <c r="E8" s="117"/>
      <c r="F8" s="185">
        <v>22</v>
      </c>
      <c r="G8" s="185"/>
      <c r="H8" s="185"/>
      <c r="I8" s="185"/>
      <c r="J8" s="185"/>
      <c r="K8" s="117"/>
      <c r="L8" s="184" t="s">
        <v>391</v>
      </c>
      <c r="M8" s="184"/>
      <c r="N8" s="184"/>
      <c r="O8" s="184"/>
      <c r="P8" s="184"/>
      <c r="Q8" s="184"/>
      <c r="R8" s="184"/>
      <c r="S8" s="184"/>
      <c r="T8" s="184"/>
      <c r="U8" s="184"/>
      <c r="V8" s="117"/>
      <c r="W8" s="117"/>
      <c r="X8" s="117"/>
      <c r="Y8" s="117"/>
      <c r="Z8" s="184" t="s">
        <v>367</v>
      </c>
      <c r="AA8" s="184"/>
      <c r="AB8" s="184"/>
      <c r="AC8" s="184"/>
      <c r="AD8" s="184"/>
      <c r="AE8" s="184"/>
    </row>
    <row r="9" spans="1:31" ht="10.15" customHeight="1" x14ac:dyDescent="0.2">
      <c r="D9" s="205">
        <v>5</v>
      </c>
      <c r="E9" s="205"/>
      <c r="F9" s="205"/>
      <c r="G9" s="205"/>
      <c r="I9" s="204" t="s">
        <v>370</v>
      </c>
      <c r="J9" s="204"/>
      <c r="K9" s="204"/>
      <c r="L9" s="204"/>
      <c r="M9" s="204"/>
      <c r="O9" s="206">
        <v>1430</v>
      </c>
      <c r="P9" s="206"/>
      <c r="Q9" s="126" t="s">
        <v>369</v>
      </c>
      <c r="S9" s="127">
        <v>45748</v>
      </c>
      <c r="U9" s="128">
        <v>4932.63</v>
      </c>
      <c r="W9" s="207">
        <v>32.06</v>
      </c>
      <c r="X9" s="207"/>
      <c r="Y9" s="207"/>
      <c r="Z9" s="207"/>
      <c r="AA9" s="207"/>
      <c r="AB9" s="207"/>
      <c r="AC9" s="207"/>
      <c r="AE9" s="129" t="s">
        <v>392</v>
      </c>
    </row>
    <row r="10" spans="1:31" ht="10.15" customHeight="1" x14ac:dyDescent="0.2">
      <c r="D10" s="205">
        <v>51</v>
      </c>
      <c r="E10" s="205"/>
      <c r="F10" s="205"/>
      <c r="G10" s="205"/>
      <c r="I10" s="204" t="s">
        <v>371</v>
      </c>
      <c r="J10" s="204"/>
      <c r="K10" s="204"/>
      <c r="L10" s="204"/>
      <c r="M10" s="204"/>
      <c r="O10" s="206">
        <v>1458</v>
      </c>
      <c r="P10" s="206"/>
      <c r="Q10" s="126" t="s">
        <v>369</v>
      </c>
      <c r="S10" s="127">
        <v>45755</v>
      </c>
      <c r="U10" s="128">
        <v>38394.550000000003</v>
      </c>
      <c r="W10" s="207">
        <v>249.56</v>
      </c>
      <c r="X10" s="207"/>
      <c r="Y10" s="207"/>
      <c r="Z10" s="207"/>
      <c r="AA10" s="207"/>
      <c r="AB10" s="207"/>
      <c r="AC10" s="207"/>
      <c r="AE10" s="129" t="s">
        <v>392</v>
      </c>
    </row>
    <row r="11" spans="1:31" ht="10.15" customHeight="1" x14ac:dyDescent="0.2">
      <c r="D11" s="205">
        <v>52</v>
      </c>
      <c r="E11" s="205"/>
      <c r="F11" s="205"/>
      <c r="G11" s="205"/>
      <c r="I11" s="204" t="s">
        <v>372</v>
      </c>
      <c r="J11" s="204"/>
      <c r="K11" s="204"/>
      <c r="L11" s="204"/>
      <c r="M11" s="204"/>
      <c r="O11" s="206">
        <v>1425</v>
      </c>
      <c r="P11" s="206"/>
      <c r="Q11" s="126" t="s">
        <v>369</v>
      </c>
      <c r="S11" s="127">
        <v>45748</v>
      </c>
      <c r="U11" s="128">
        <v>132895.17000000001</v>
      </c>
      <c r="W11" s="207">
        <v>863.82</v>
      </c>
      <c r="X11" s="207"/>
      <c r="Y11" s="207"/>
      <c r="Z11" s="207"/>
      <c r="AA11" s="207"/>
      <c r="AB11" s="207"/>
      <c r="AC11" s="207"/>
      <c r="AE11" s="129" t="s">
        <v>392</v>
      </c>
    </row>
    <row r="12" spans="1:31" ht="10.15" customHeight="1" x14ac:dyDescent="0.2">
      <c r="D12" s="205">
        <v>52</v>
      </c>
      <c r="E12" s="205"/>
      <c r="F12" s="205"/>
      <c r="G12" s="205"/>
      <c r="I12" s="204" t="s">
        <v>372</v>
      </c>
      <c r="J12" s="204"/>
      <c r="K12" s="204"/>
      <c r="L12" s="204"/>
      <c r="M12" s="204"/>
      <c r="O12" s="206">
        <v>1464</v>
      </c>
      <c r="P12" s="206"/>
      <c r="Q12" s="126" t="s">
        <v>369</v>
      </c>
      <c r="S12" s="127">
        <v>45769</v>
      </c>
      <c r="U12" s="128">
        <v>122790.02</v>
      </c>
      <c r="W12" s="207">
        <v>798.14</v>
      </c>
      <c r="X12" s="207"/>
      <c r="Y12" s="207"/>
      <c r="Z12" s="207"/>
      <c r="AA12" s="207"/>
      <c r="AB12" s="207"/>
      <c r="AC12" s="207"/>
      <c r="AE12" s="129" t="s">
        <v>392</v>
      </c>
    </row>
    <row r="13" spans="1:31" ht="10.15" customHeight="1" x14ac:dyDescent="0.2">
      <c r="D13" s="205">
        <v>53</v>
      </c>
      <c r="E13" s="205"/>
      <c r="F13" s="205"/>
      <c r="G13" s="205"/>
      <c r="I13" s="204" t="s">
        <v>373</v>
      </c>
      <c r="J13" s="204"/>
      <c r="K13" s="204"/>
      <c r="L13" s="204"/>
      <c r="M13" s="204"/>
      <c r="O13" s="206">
        <v>1431</v>
      </c>
      <c r="P13" s="206"/>
      <c r="Q13" s="126" t="s">
        <v>369</v>
      </c>
      <c r="S13" s="127">
        <v>45748</v>
      </c>
      <c r="U13" s="128">
        <v>21875.360000000001</v>
      </c>
      <c r="W13" s="207">
        <v>142.19</v>
      </c>
      <c r="X13" s="207"/>
      <c r="Y13" s="207"/>
      <c r="Z13" s="207"/>
      <c r="AA13" s="207"/>
      <c r="AB13" s="207"/>
      <c r="AC13" s="207"/>
      <c r="AE13" s="129" t="s">
        <v>392</v>
      </c>
    </row>
    <row r="14" spans="1:31" ht="10.15" customHeight="1" x14ac:dyDescent="0.2">
      <c r="D14" s="205">
        <v>53</v>
      </c>
      <c r="E14" s="205"/>
      <c r="F14" s="205"/>
      <c r="G14" s="205"/>
      <c r="I14" s="204" t="s">
        <v>373</v>
      </c>
      <c r="J14" s="204"/>
      <c r="K14" s="204"/>
      <c r="L14" s="204"/>
      <c r="M14" s="204"/>
      <c r="O14" s="206">
        <v>1432</v>
      </c>
      <c r="P14" s="206"/>
      <c r="Q14" s="126" t="s">
        <v>369</v>
      </c>
      <c r="S14" s="127">
        <v>45748</v>
      </c>
      <c r="U14" s="128">
        <v>5153.96</v>
      </c>
      <c r="W14" s="207">
        <v>33.5</v>
      </c>
      <c r="X14" s="207"/>
      <c r="Y14" s="207"/>
      <c r="Z14" s="207"/>
      <c r="AA14" s="207"/>
      <c r="AB14" s="207"/>
      <c r="AC14" s="207"/>
      <c r="AE14" s="129" t="s">
        <v>392</v>
      </c>
    </row>
    <row r="15" spans="1:31" ht="10.15" customHeight="1" x14ac:dyDescent="0.2">
      <c r="D15" s="205">
        <v>54</v>
      </c>
      <c r="E15" s="205"/>
      <c r="F15" s="205"/>
      <c r="G15" s="205"/>
      <c r="I15" s="204" t="s">
        <v>374</v>
      </c>
      <c r="J15" s="204"/>
      <c r="K15" s="204"/>
      <c r="L15" s="204"/>
      <c r="M15" s="204"/>
      <c r="O15" s="206">
        <v>1429</v>
      </c>
      <c r="P15" s="206"/>
      <c r="Q15" s="126" t="s">
        <v>369</v>
      </c>
      <c r="S15" s="127">
        <v>45748</v>
      </c>
      <c r="U15" s="128">
        <v>20712.77</v>
      </c>
      <c r="W15" s="207">
        <v>134.63</v>
      </c>
      <c r="X15" s="207"/>
      <c r="Y15" s="207"/>
      <c r="Z15" s="207"/>
      <c r="AA15" s="207"/>
      <c r="AB15" s="207"/>
      <c r="AC15" s="207"/>
      <c r="AE15" s="129" t="s">
        <v>392</v>
      </c>
    </row>
    <row r="16" spans="1:31" ht="10.15" customHeight="1" x14ac:dyDescent="0.2">
      <c r="D16" s="205">
        <v>56</v>
      </c>
      <c r="E16" s="205"/>
      <c r="F16" s="205"/>
      <c r="G16" s="205"/>
      <c r="I16" s="204" t="s">
        <v>375</v>
      </c>
      <c r="J16" s="204"/>
      <c r="K16" s="204"/>
      <c r="L16" s="204"/>
      <c r="M16" s="204"/>
      <c r="O16" s="206">
        <v>1428</v>
      </c>
      <c r="P16" s="206"/>
      <c r="Q16" s="126" t="s">
        <v>369</v>
      </c>
      <c r="S16" s="127">
        <v>45748</v>
      </c>
      <c r="U16" s="128">
        <v>60855.87</v>
      </c>
      <c r="W16" s="207">
        <v>395.56</v>
      </c>
      <c r="X16" s="207"/>
      <c r="Y16" s="207"/>
      <c r="Z16" s="207"/>
      <c r="AA16" s="207"/>
      <c r="AB16" s="207"/>
      <c r="AC16" s="207"/>
      <c r="AE16" s="129" t="s">
        <v>392</v>
      </c>
    </row>
    <row r="17" spans="4:31" ht="10.15" customHeight="1" x14ac:dyDescent="0.2">
      <c r="D17" s="205">
        <v>58</v>
      </c>
      <c r="E17" s="205"/>
      <c r="F17" s="205"/>
      <c r="G17" s="205"/>
      <c r="I17" s="204" t="s">
        <v>376</v>
      </c>
      <c r="J17" s="204"/>
      <c r="K17" s="204"/>
      <c r="L17" s="204"/>
      <c r="M17" s="204"/>
      <c r="O17" s="206">
        <v>1426</v>
      </c>
      <c r="P17" s="206"/>
      <c r="Q17" s="126" t="s">
        <v>369</v>
      </c>
      <c r="S17" s="127">
        <v>45748</v>
      </c>
      <c r="U17" s="128">
        <v>213803.73</v>
      </c>
      <c r="W17" s="207">
        <v>1389.72</v>
      </c>
      <c r="X17" s="207"/>
      <c r="Y17" s="207"/>
      <c r="Z17" s="207"/>
      <c r="AA17" s="207"/>
      <c r="AB17" s="207"/>
      <c r="AC17" s="207"/>
      <c r="AE17" s="129" t="s">
        <v>392</v>
      </c>
    </row>
    <row r="18" spans="4:31" ht="10.15" customHeight="1" x14ac:dyDescent="0.2">
      <c r="D18" s="205">
        <v>58</v>
      </c>
      <c r="E18" s="205"/>
      <c r="F18" s="205"/>
      <c r="G18" s="205"/>
      <c r="I18" s="204" t="s">
        <v>376</v>
      </c>
      <c r="J18" s="204"/>
      <c r="K18" s="204"/>
      <c r="L18" s="204"/>
      <c r="M18" s="204"/>
      <c r="O18" s="206">
        <v>1455</v>
      </c>
      <c r="P18" s="206"/>
      <c r="Q18" s="126" t="s">
        <v>369</v>
      </c>
      <c r="S18" s="127">
        <v>45755</v>
      </c>
      <c r="U18" s="128">
        <v>222594</v>
      </c>
      <c r="W18" s="207">
        <v>1446.86</v>
      </c>
      <c r="X18" s="207"/>
      <c r="Y18" s="207"/>
      <c r="Z18" s="207"/>
      <c r="AA18" s="207"/>
      <c r="AB18" s="207"/>
      <c r="AC18" s="207"/>
      <c r="AE18" s="129" t="s">
        <v>392</v>
      </c>
    </row>
    <row r="19" spans="4:31" ht="10.15" customHeight="1" x14ac:dyDescent="0.2">
      <c r="D19" s="205">
        <v>58</v>
      </c>
      <c r="E19" s="205"/>
      <c r="F19" s="205"/>
      <c r="G19" s="205"/>
      <c r="I19" s="204" t="s">
        <v>376</v>
      </c>
      <c r="J19" s="204"/>
      <c r="K19" s="204"/>
      <c r="L19" s="204"/>
      <c r="M19" s="204"/>
      <c r="O19" s="206">
        <v>1459</v>
      </c>
      <c r="P19" s="206"/>
      <c r="Q19" s="126" t="s">
        <v>369</v>
      </c>
      <c r="S19" s="127">
        <v>45756</v>
      </c>
      <c r="U19" s="128">
        <v>15680.74</v>
      </c>
      <c r="W19" s="207">
        <v>101.92</v>
      </c>
      <c r="X19" s="207"/>
      <c r="Y19" s="207"/>
      <c r="Z19" s="207"/>
      <c r="AA19" s="207"/>
      <c r="AB19" s="207"/>
      <c r="AC19" s="207"/>
      <c r="AE19" s="129" t="s">
        <v>392</v>
      </c>
    </row>
    <row r="20" spans="4:31" ht="10.15" customHeight="1" x14ac:dyDescent="0.2">
      <c r="D20" s="205">
        <v>58</v>
      </c>
      <c r="E20" s="205"/>
      <c r="F20" s="205"/>
      <c r="G20" s="205"/>
      <c r="I20" s="204" t="s">
        <v>376</v>
      </c>
      <c r="J20" s="204"/>
      <c r="K20" s="204"/>
      <c r="L20" s="204"/>
      <c r="M20" s="204"/>
      <c r="O20" s="206">
        <v>1462</v>
      </c>
      <c r="P20" s="206"/>
      <c r="Q20" s="126" t="s">
        <v>369</v>
      </c>
      <c r="S20" s="127">
        <v>45757</v>
      </c>
      <c r="U20" s="128">
        <v>76448.710000000006</v>
      </c>
      <c r="W20" s="207">
        <v>496.92</v>
      </c>
      <c r="X20" s="207"/>
      <c r="Y20" s="207"/>
      <c r="Z20" s="207"/>
      <c r="AA20" s="207"/>
      <c r="AB20" s="207"/>
      <c r="AC20" s="207"/>
      <c r="AE20" s="129" t="s">
        <v>392</v>
      </c>
    </row>
    <row r="21" spans="4:31" ht="10.15" customHeight="1" x14ac:dyDescent="0.2">
      <c r="D21" s="205">
        <v>59</v>
      </c>
      <c r="E21" s="205"/>
      <c r="F21" s="205"/>
      <c r="G21" s="205"/>
      <c r="I21" s="204" t="s">
        <v>377</v>
      </c>
      <c r="J21" s="204"/>
      <c r="K21" s="204"/>
      <c r="L21" s="204"/>
      <c r="M21" s="204"/>
      <c r="O21" s="206">
        <v>1433</v>
      </c>
      <c r="P21" s="206"/>
      <c r="Q21" s="126" t="s">
        <v>369</v>
      </c>
      <c r="S21" s="127">
        <v>45748</v>
      </c>
      <c r="U21" s="128">
        <v>42593.32</v>
      </c>
      <c r="W21" s="207">
        <v>276.86</v>
      </c>
      <c r="X21" s="207"/>
      <c r="Y21" s="207"/>
      <c r="Z21" s="207"/>
      <c r="AA21" s="207"/>
      <c r="AB21" s="207"/>
      <c r="AC21" s="207"/>
      <c r="AE21" s="129" t="s">
        <v>392</v>
      </c>
    </row>
    <row r="22" spans="4:31" ht="10.15" customHeight="1" x14ac:dyDescent="0.2">
      <c r="D22" s="205">
        <v>59</v>
      </c>
      <c r="E22" s="205"/>
      <c r="F22" s="205"/>
      <c r="G22" s="205"/>
      <c r="I22" s="204" t="s">
        <v>377</v>
      </c>
      <c r="J22" s="204"/>
      <c r="K22" s="204"/>
      <c r="L22" s="204"/>
      <c r="M22" s="204"/>
      <c r="O22" s="206">
        <v>1434</v>
      </c>
      <c r="P22" s="206"/>
      <c r="Q22" s="126" t="s">
        <v>369</v>
      </c>
      <c r="S22" s="127">
        <v>45748</v>
      </c>
      <c r="U22" s="128">
        <v>21296.66</v>
      </c>
      <c r="W22" s="207">
        <v>138.43</v>
      </c>
      <c r="X22" s="207"/>
      <c r="Y22" s="207"/>
      <c r="Z22" s="207"/>
      <c r="AA22" s="207"/>
      <c r="AB22" s="207"/>
      <c r="AC22" s="207"/>
      <c r="AE22" s="129" t="s">
        <v>392</v>
      </c>
    </row>
    <row r="23" spans="4:31" ht="10.15" customHeight="1" x14ac:dyDescent="0.2">
      <c r="D23" s="205">
        <v>61</v>
      </c>
      <c r="E23" s="205"/>
      <c r="F23" s="205"/>
      <c r="G23" s="205"/>
      <c r="I23" s="204" t="s">
        <v>378</v>
      </c>
      <c r="J23" s="204"/>
      <c r="K23" s="204"/>
      <c r="L23" s="204"/>
      <c r="M23" s="204"/>
      <c r="O23" s="206">
        <v>1447</v>
      </c>
      <c r="P23" s="206"/>
      <c r="Q23" s="126" t="s">
        <v>369</v>
      </c>
      <c r="S23" s="127">
        <v>45750</v>
      </c>
      <c r="U23" s="128">
        <v>158756.32</v>
      </c>
      <c r="W23" s="207">
        <v>1031.92</v>
      </c>
      <c r="X23" s="207"/>
      <c r="Y23" s="207"/>
      <c r="Z23" s="207"/>
      <c r="AA23" s="207"/>
      <c r="AB23" s="207"/>
      <c r="AC23" s="207"/>
      <c r="AE23" s="129" t="s">
        <v>392</v>
      </c>
    </row>
    <row r="24" spans="4:31" ht="10.15" customHeight="1" x14ac:dyDescent="0.2">
      <c r="D24" s="205">
        <v>61</v>
      </c>
      <c r="E24" s="205"/>
      <c r="F24" s="205"/>
      <c r="G24" s="205"/>
      <c r="I24" s="204" t="s">
        <v>378</v>
      </c>
      <c r="J24" s="204"/>
      <c r="K24" s="204"/>
      <c r="L24" s="204"/>
      <c r="M24" s="204"/>
      <c r="O24" s="206">
        <v>1461</v>
      </c>
      <c r="P24" s="206"/>
      <c r="Q24" s="126" t="s">
        <v>369</v>
      </c>
      <c r="S24" s="127">
        <v>45756</v>
      </c>
      <c r="U24" s="128">
        <v>5397.35</v>
      </c>
      <c r="W24" s="207">
        <v>35.08</v>
      </c>
      <c r="X24" s="207"/>
      <c r="Y24" s="207"/>
      <c r="Z24" s="207"/>
      <c r="AA24" s="207"/>
      <c r="AB24" s="207"/>
      <c r="AC24" s="207"/>
      <c r="AE24" s="129" t="s">
        <v>392</v>
      </c>
    </row>
    <row r="25" spans="4:31" ht="10.15" customHeight="1" x14ac:dyDescent="0.2">
      <c r="D25" s="205">
        <v>63</v>
      </c>
      <c r="E25" s="205"/>
      <c r="F25" s="205"/>
      <c r="G25" s="205"/>
      <c r="I25" s="204" t="s">
        <v>379</v>
      </c>
      <c r="J25" s="204"/>
      <c r="K25" s="204"/>
      <c r="L25" s="204"/>
      <c r="M25" s="204"/>
      <c r="O25" s="206">
        <v>1441</v>
      </c>
      <c r="P25" s="206"/>
      <c r="Q25" s="126" t="s">
        <v>369</v>
      </c>
      <c r="S25" s="127">
        <v>45750</v>
      </c>
      <c r="U25" s="128">
        <v>36844.53</v>
      </c>
      <c r="W25" s="207">
        <v>239.49</v>
      </c>
      <c r="X25" s="207"/>
      <c r="Y25" s="207"/>
      <c r="Z25" s="207"/>
      <c r="AA25" s="207"/>
      <c r="AB25" s="207"/>
      <c r="AC25" s="207"/>
      <c r="AE25" s="129" t="s">
        <v>392</v>
      </c>
    </row>
    <row r="26" spans="4:31" ht="10.15" customHeight="1" x14ac:dyDescent="0.2">
      <c r="D26" s="205">
        <v>64</v>
      </c>
      <c r="E26" s="205"/>
      <c r="F26" s="205"/>
      <c r="G26" s="205"/>
      <c r="I26" s="204" t="s">
        <v>397</v>
      </c>
      <c r="J26" s="204"/>
      <c r="K26" s="204"/>
      <c r="L26" s="204"/>
      <c r="M26" s="204"/>
      <c r="O26" s="206">
        <v>1440</v>
      </c>
      <c r="P26" s="206"/>
      <c r="Q26" s="126" t="s">
        <v>369</v>
      </c>
      <c r="S26" s="127">
        <v>45749</v>
      </c>
      <c r="U26" s="128">
        <v>28812.05</v>
      </c>
      <c r="W26" s="207">
        <v>187.28</v>
      </c>
      <c r="X26" s="207"/>
      <c r="Y26" s="207"/>
      <c r="Z26" s="207"/>
      <c r="AA26" s="207"/>
      <c r="AB26" s="207"/>
      <c r="AC26" s="207"/>
      <c r="AE26" s="129" t="s">
        <v>392</v>
      </c>
    </row>
    <row r="27" spans="4:31" ht="10.15" customHeight="1" x14ac:dyDescent="0.2">
      <c r="D27" s="205">
        <v>64</v>
      </c>
      <c r="E27" s="205"/>
      <c r="F27" s="205"/>
      <c r="G27" s="205"/>
      <c r="I27" s="204" t="s">
        <v>397</v>
      </c>
      <c r="J27" s="204"/>
      <c r="K27" s="204"/>
      <c r="L27" s="204"/>
      <c r="M27" s="204"/>
      <c r="O27" s="206">
        <v>1446</v>
      </c>
      <c r="P27" s="206"/>
      <c r="Q27" s="126" t="s">
        <v>369</v>
      </c>
      <c r="S27" s="127">
        <v>45750</v>
      </c>
      <c r="U27" s="128">
        <v>222530.48</v>
      </c>
      <c r="W27" s="207">
        <v>1446.45</v>
      </c>
      <c r="X27" s="207"/>
      <c r="Y27" s="207"/>
      <c r="Z27" s="207"/>
      <c r="AA27" s="207"/>
      <c r="AB27" s="207"/>
      <c r="AC27" s="207"/>
      <c r="AE27" s="129" t="s">
        <v>392</v>
      </c>
    </row>
    <row r="28" spans="4:31" ht="10.15" customHeight="1" x14ac:dyDescent="0.2">
      <c r="D28" s="205">
        <v>64</v>
      </c>
      <c r="E28" s="205"/>
      <c r="F28" s="205"/>
      <c r="G28" s="205"/>
      <c r="I28" s="204" t="s">
        <v>397</v>
      </c>
      <c r="J28" s="204"/>
      <c r="K28" s="204"/>
      <c r="L28" s="204"/>
      <c r="M28" s="204"/>
      <c r="O28" s="206">
        <v>1450</v>
      </c>
      <c r="P28" s="206"/>
      <c r="Q28" s="126" t="s">
        <v>369</v>
      </c>
      <c r="S28" s="127">
        <v>45751</v>
      </c>
      <c r="U28" s="128">
        <v>532255.02</v>
      </c>
      <c r="W28" s="207">
        <v>3459.66</v>
      </c>
      <c r="X28" s="207"/>
      <c r="Y28" s="207"/>
      <c r="Z28" s="207"/>
      <c r="AA28" s="207"/>
      <c r="AB28" s="207"/>
      <c r="AC28" s="207"/>
      <c r="AE28" s="129" t="s">
        <v>392</v>
      </c>
    </row>
    <row r="29" spans="4:31" ht="10.15" customHeight="1" x14ac:dyDescent="0.2">
      <c r="D29" s="205">
        <v>65</v>
      </c>
      <c r="E29" s="205"/>
      <c r="F29" s="205"/>
      <c r="G29" s="205"/>
      <c r="I29" s="204" t="s">
        <v>380</v>
      </c>
      <c r="J29" s="204"/>
      <c r="K29" s="204"/>
      <c r="L29" s="204"/>
      <c r="M29" s="204"/>
      <c r="O29" s="206">
        <v>1443</v>
      </c>
      <c r="P29" s="206"/>
      <c r="Q29" s="126" t="s">
        <v>369</v>
      </c>
      <c r="S29" s="127">
        <v>45750</v>
      </c>
      <c r="U29" s="128">
        <v>29184.66</v>
      </c>
      <c r="W29" s="207">
        <v>189.7</v>
      </c>
      <c r="X29" s="207"/>
      <c r="Y29" s="207"/>
      <c r="Z29" s="207"/>
      <c r="AA29" s="207"/>
      <c r="AB29" s="207"/>
      <c r="AC29" s="207"/>
      <c r="AE29" s="129" t="s">
        <v>392</v>
      </c>
    </row>
    <row r="30" spans="4:31" ht="10.15" customHeight="1" x14ac:dyDescent="0.2">
      <c r="D30" s="205">
        <v>65</v>
      </c>
      <c r="E30" s="205"/>
      <c r="F30" s="205"/>
      <c r="G30" s="205"/>
      <c r="I30" s="204" t="s">
        <v>380</v>
      </c>
      <c r="J30" s="204"/>
      <c r="K30" s="204"/>
      <c r="L30" s="204"/>
      <c r="M30" s="204"/>
      <c r="O30" s="206">
        <v>1460</v>
      </c>
      <c r="P30" s="206"/>
      <c r="Q30" s="126" t="s">
        <v>369</v>
      </c>
      <c r="S30" s="127">
        <v>45756</v>
      </c>
      <c r="U30" s="128">
        <v>29444.52</v>
      </c>
      <c r="W30" s="207">
        <v>191.39</v>
      </c>
      <c r="X30" s="207"/>
      <c r="Y30" s="207"/>
      <c r="Z30" s="207"/>
      <c r="AA30" s="207"/>
      <c r="AB30" s="207"/>
      <c r="AC30" s="207"/>
      <c r="AE30" s="129" t="s">
        <v>392</v>
      </c>
    </row>
    <row r="31" spans="4:31" ht="10.15" customHeight="1" x14ac:dyDescent="0.2">
      <c r="D31" s="205">
        <v>67</v>
      </c>
      <c r="E31" s="205"/>
      <c r="F31" s="205"/>
      <c r="G31" s="205"/>
      <c r="I31" s="204" t="s">
        <v>381</v>
      </c>
      <c r="J31" s="204"/>
      <c r="K31" s="204"/>
      <c r="L31" s="204"/>
      <c r="M31" s="204"/>
      <c r="O31" s="206">
        <v>1436</v>
      </c>
      <c r="P31" s="206"/>
      <c r="Q31" s="126" t="s">
        <v>369</v>
      </c>
      <c r="S31" s="127">
        <v>45749</v>
      </c>
      <c r="U31" s="128">
        <v>18069.919999999998</v>
      </c>
      <c r="W31" s="207">
        <v>117.45</v>
      </c>
      <c r="X31" s="207"/>
      <c r="Y31" s="207"/>
      <c r="Z31" s="207"/>
      <c r="AA31" s="207"/>
      <c r="AB31" s="207"/>
      <c r="AC31" s="207"/>
      <c r="AE31" s="129" t="s">
        <v>392</v>
      </c>
    </row>
    <row r="32" spans="4:31" ht="10.15" customHeight="1" x14ac:dyDescent="0.2">
      <c r="D32" s="205">
        <v>67</v>
      </c>
      <c r="E32" s="205"/>
      <c r="F32" s="205"/>
      <c r="G32" s="205"/>
      <c r="I32" s="204" t="s">
        <v>381</v>
      </c>
      <c r="J32" s="204"/>
      <c r="K32" s="204"/>
      <c r="L32" s="204"/>
      <c r="M32" s="204"/>
      <c r="O32" s="206">
        <v>1454</v>
      </c>
      <c r="P32" s="206"/>
      <c r="Q32" s="126" t="s">
        <v>369</v>
      </c>
      <c r="S32" s="127">
        <v>45755</v>
      </c>
      <c r="U32" s="128">
        <v>9619.0400000000009</v>
      </c>
      <c r="W32" s="207">
        <v>62.52</v>
      </c>
      <c r="X32" s="207"/>
      <c r="Y32" s="207"/>
      <c r="Z32" s="207"/>
      <c r="AA32" s="207"/>
      <c r="AB32" s="207"/>
      <c r="AC32" s="207"/>
      <c r="AE32" s="129" t="s">
        <v>392</v>
      </c>
    </row>
    <row r="33" spans="1:31" ht="10.15" customHeight="1" x14ac:dyDescent="0.2">
      <c r="D33" s="205">
        <v>68</v>
      </c>
      <c r="E33" s="205"/>
      <c r="F33" s="205"/>
      <c r="G33" s="205"/>
      <c r="I33" s="204" t="s">
        <v>382</v>
      </c>
      <c r="J33" s="204"/>
      <c r="K33" s="204"/>
      <c r="L33" s="204"/>
      <c r="M33" s="204"/>
      <c r="O33" s="206">
        <v>1465</v>
      </c>
      <c r="P33" s="206"/>
      <c r="Q33" s="126" t="s">
        <v>369</v>
      </c>
      <c r="S33" s="127">
        <v>45770</v>
      </c>
      <c r="U33" s="128">
        <v>67894.179999999993</v>
      </c>
      <c r="W33" s="207">
        <v>441.31</v>
      </c>
      <c r="X33" s="207"/>
      <c r="Y33" s="207"/>
      <c r="Z33" s="207"/>
      <c r="AA33" s="207"/>
      <c r="AB33" s="207"/>
      <c r="AC33" s="207"/>
      <c r="AE33" s="129" t="s">
        <v>392</v>
      </c>
    </row>
    <row r="34" spans="1:31" ht="10.15" customHeight="1" x14ac:dyDescent="0.2">
      <c r="D34" s="205">
        <v>70</v>
      </c>
      <c r="E34" s="205"/>
      <c r="F34" s="205"/>
      <c r="G34" s="205"/>
      <c r="I34" s="204" t="s">
        <v>383</v>
      </c>
      <c r="J34" s="204"/>
      <c r="K34" s="204"/>
      <c r="L34" s="204"/>
      <c r="M34" s="204"/>
      <c r="O34" s="206">
        <v>1451</v>
      </c>
      <c r="P34" s="206"/>
      <c r="Q34" s="126" t="s">
        <v>369</v>
      </c>
      <c r="S34" s="127">
        <v>45754</v>
      </c>
      <c r="U34" s="128">
        <v>15126.42</v>
      </c>
      <c r="W34" s="207">
        <v>98.32</v>
      </c>
      <c r="X34" s="207"/>
      <c r="Y34" s="207"/>
      <c r="Z34" s="207"/>
      <c r="AA34" s="207"/>
      <c r="AB34" s="207"/>
      <c r="AC34" s="207"/>
      <c r="AE34" s="129" t="s">
        <v>392</v>
      </c>
    </row>
    <row r="35" spans="1:31" ht="10.15" customHeight="1" x14ac:dyDescent="0.2">
      <c r="D35" s="205">
        <v>71</v>
      </c>
      <c r="E35" s="205"/>
      <c r="F35" s="205"/>
      <c r="G35" s="205"/>
      <c r="I35" s="204" t="s">
        <v>384</v>
      </c>
      <c r="J35" s="204"/>
      <c r="K35" s="204"/>
      <c r="L35" s="204"/>
      <c r="M35" s="204"/>
      <c r="O35" s="206">
        <v>1452</v>
      </c>
      <c r="P35" s="206"/>
      <c r="Q35" s="126" t="s">
        <v>369</v>
      </c>
      <c r="S35" s="127">
        <v>45755</v>
      </c>
      <c r="U35" s="128">
        <v>85885.07</v>
      </c>
      <c r="W35" s="207">
        <v>558.25</v>
      </c>
      <c r="X35" s="207"/>
      <c r="Y35" s="207"/>
      <c r="Z35" s="207"/>
      <c r="AA35" s="207"/>
      <c r="AB35" s="207"/>
      <c r="AC35" s="207"/>
      <c r="AE35" s="129" t="s">
        <v>392</v>
      </c>
    </row>
    <row r="36" spans="1:31" ht="10.15" customHeight="1" x14ac:dyDescent="0.2">
      <c r="D36" s="205">
        <v>71</v>
      </c>
      <c r="E36" s="205"/>
      <c r="F36" s="205"/>
      <c r="G36" s="205"/>
      <c r="I36" s="204" t="s">
        <v>384</v>
      </c>
      <c r="J36" s="204"/>
      <c r="K36" s="204"/>
      <c r="L36" s="204"/>
      <c r="M36" s="204"/>
      <c r="O36" s="206">
        <v>1463</v>
      </c>
      <c r="P36" s="206"/>
      <c r="Q36" s="126" t="s">
        <v>369</v>
      </c>
      <c r="S36" s="127">
        <v>45757</v>
      </c>
      <c r="U36" s="128">
        <v>31697.05</v>
      </c>
      <c r="W36" s="207">
        <v>206.03</v>
      </c>
      <c r="X36" s="207"/>
      <c r="Y36" s="207"/>
      <c r="Z36" s="207"/>
      <c r="AA36" s="207"/>
      <c r="AB36" s="207"/>
      <c r="AC36" s="207"/>
      <c r="AE36" s="129" t="s">
        <v>392</v>
      </c>
    </row>
    <row r="37" spans="1:31" ht="10.15" customHeight="1" x14ac:dyDescent="0.2">
      <c r="D37" s="205">
        <v>72</v>
      </c>
      <c r="E37" s="205"/>
      <c r="F37" s="205"/>
      <c r="G37" s="205"/>
      <c r="I37" s="204" t="s">
        <v>385</v>
      </c>
      <c r="J37" s="204"/>
      <c r="K37" s="204"/>
      <c r="L37" s="204"/>
      <c r="M37" s="204"/>
      <c r="O37" s="206">
        <v>1453</v>
      </c>
      <c r="P37" s="206"/>
      <c r="Q37" s="126" t="s">
        <v>369</v>
      </c>
      <c r="S37" s="127">
        <v>45755</v>
      </c>
      <c r="U37" s="128">
        <v>89610.2</v>
      </c>
      <c r="W37" s="207">
        <v>582.47</v>
      </c>
      <c r="X37" s="207"/>
      <c r="Y37" s="207"/>
      <c r="Z37" s="207"/>
      <c r="AA37" s="207"/>
      <c r="AB37" s="207"/>
      <c r="AC37" s="207"/>
      <c r="AE37" s="129" t="s">
        <v>392</v>
      </c>
    </row>
    <row r="38" spans="1:31" ht="10.15" customHeight="1" x14ac:dyDescent="0.2">
      <c r="D38" s="205">
        <v>75</v>
      </c>
      <c r="E38" s="205"/>
      <c r="F38" s="205"/>
      <c r="G38" s="205"/>
      <c r="I38" s="204" t="s">
        <v>387</v>
      </c>
      <c r="J38" s="204"/>
      <c r="K38" s="204"/>
      <c r="L38" s="204"/>
      <c r="M38" s="204"/>
      <c r="O38" s="206">
        <v>1467</v>
      </c>
      <c r="P38" s="206"/>
      <c r="Q38" s="126" t="s">
        <v>369</v>
      </c>
      <c r="S38" s="127">
        <v>45772</v>
      </c>
      <c r="U38" s="128">
        <v>24263.9</v>
      </c>
      <c r="W38" s="207">
        <v>157.72</v>
      </c>
      <c r="X38" s="207"/>
      <c r="Y38" s="207"/>
      <c r="Z38" s="207"/>
      <c r="AA38" s="207"/>
      <c r="AB38" s="207"/>
      <c r="AC38" s="207"/>
      <c r="AE38" s="129" t="s">
        <v>392</v>
      </c>
    </row>
    <row r="39" spans="1:31" ht="10.15" customHeight="1" x14ac:dyDescent="0.2">
      <c r="D39" s="205">
        <v>75</v>
      </c>
      <c r="E39" s="205"/>
      <c r="F39" s="205"/>
      <c r="G39" s="205"/>
      <c r="I39" s="204" t="s">
        <v>387</v>
      </c>
      <c r="J39" s="204"/>
      <c r="K39" s="204"/>
      <c r="L39" s="204"/>
      <c r="M39" s="204"/>
      <c r="O39" s="206">
        <v>1468</v>
      </c>
      <c r="P39" s="206"/>
      <c r="Q39" s="126" t="s">
        <v>369</v>
      </c>
      <c r="S39" s="127">
        <v>45772</v>
      </c>
      <c r="U39" s="128">
        <v>2067.4</v>
      </c>
      <c r="W39" s="207">
        <v>13.44</v>
      </c>
      <c r="X39" s="207"/>
      <c r="Y39" s="207"/>
      <c r="Z39" s="207"/>
      <c r="AA39" s="207"/>
      <c r="AB39" s="207"/>
      <c r="AC39" s="207"/>
      <c r="AE39" s="129" t="s">
        <v>392</v>
      </c>
    </row>
    <row r="40" spans="1:31" ht="10.15" customHeight="1" x14ac:dyDescent="0.2">
      <c r="D40" s="205">
        <v>76</v>
      </c>
      <c r="E40" s="205"/>
      <c r="F40" s="205"/>
      <c r="G40" s="205"/>
      <c r="I40" s="204" t="s">
        <v>388</v>
      </c>
      <c r="J40" s="204"/>
      <c r="K40" s="204"/>
      <c r="L40" s="204"/>
      <c r="M40" s="204"/>
      <c r="O40" s="206">
        <v>1456</v>
      </c>
      <c r="P40" s="206"/>
      <c r="Q40" s="126" t="s">
        <v>369</v>
      </c>
      <c r="S40" s="127">
        <v>45755</v>
      </c>
      <c r="U40" s="128">
        <v>126068.33</v>
      </c>
      <c r="W40" s="207">
        <v>819.44</v>
      </c>
      <c r="X40" s="207"/>
      <c r="Y40" s="207"/>
      <c r="Z40" s="207"/>
      <c r="AA40" s="207"/>
      <c r="AB40" s="207"/>
      <c r="AC40" s="207"/>
      <c r="AE40" s="129" t="s">
        <v>392</v>
      </c>
    </row>
    <row r="41" spans="1:31" ht="10.15" customHeight="1" x14ac:dyDescent="0.2">
      <c r="D41" s="205">
        <v>83</v>
      </c>
      <c r="E41" s="205"/>
      <c r="F41" s="205"/>
      <c r="G41" s="205"/>
      <c r="I41" s="204" t="s">
        <v>398</v>
      </c>
      <c r="J41" s="204"/>
      <c r="K41" s="204"/>
      <c r="L41" s="204"/>
      <c r="M41" s="204"/>
      <c r="O41" s="206">
        <v>1437</v>
      </c>
      <c r="P41" s="206"/>
      <c r="Q41" s="126" t="s">
        <v>369</v>
      </c>
      <c r="S41" s="127">
        <v>45749</v>
      </c>
      <c r="U41" s="128">
        <v>40004.1</v>
      </c>
      <c r="W41" s="207">
        <v>260.02999999999997</v>
      </c>
      <c r="X41" s="207"/>
      <c r="Y41" s="207"/>
      <c r="Z41" s="207"/>
      <c r="AA41" s="207"/>
      <c r="AB41" s="207"/>
      <c r="AC41" s="207"/>
      <c r="AE41" s="129" t="s">
        <v>392</v>
      </c>
    </row>
    <row r="42" spans="1:31" ht="10.15" customHeight="1" x14ac:dyDescent="0.2">
      <c r="D42" s="205">
        <v>83</v>
      </c>
      <c r="E42" s="205"/>
      <c r="F42" s="205"/>
      <c r="G42" s="205"/>
      <c r="I42" s="204" t="s">
        <v>398</v>
      </c>
      <c r="J42" s="204"/>
      <c r="K42" s="204"/>
      <c r="L42" s="204"/>
      <c r="M42" s="204"/>
      <c r="O42" s="206">
        <v>1438</v>
      </c>
      <c r="P42" s="206"/>
      <c r="Q42" s="126" t="s">
        <v>369</v>
      </c>
      <c r="S42" s="127">
        <v>45749</v>
      </c>
      <c r="U42" s="128">
        <v>73095.539999999994</v>
      </c>
      <c r="W42" s="207">
        <v>475.12</v>
      </c>
      <c r="X42" s="207"/>
      <c r="Y42" s="207"/>
      <c r="Z42" s="207"/>
      <c r="AA42" s="207"/>
      <c r="AB42" s="207"/>
      <c r="AC42" s="207"/>
      <c r="AE42" s="129" t="s">
        <v>392</v>
      </c>
    </row>
    <row r="43" spans="1:31" ht="10.15" customHeight="1" x14ac:dyDescent="0.2">
      <c r="D43" s="205">
        <v>85</v>
      </c>
      <c r="E43" s="205"/>
      <c r="F43" s="205"/>
      <c r="G43" s="205"/>
      <c r="I43" s="204" t="s">
        <v>389</v>
      </c>
      <c r="J43" s="204"/>
      <c r="K43" s="204"/>
      <c r="L43" s="204"/>
      <c r="M43" s="204"/>
      <c r="O43" s="206">
        <v>1435</v>
      </c>
      <c r="P43" s="206"/>
      <c r="Q43" s="126" t="s">
        <v>369</v>
      </c>
      <c r="S43" s="127">
        <v>45749</v>
      </c>
      <c r="U43" s="128">
        <v>507932.27</v>
      </c>
      <c r="W43" s="207">
        <v>3301.56</v>
      </c>
      <c r="X43" s="207"/>
      <c r="Y43" s="207"/>
      <c r="Z43" s="207"/>
      <c r="AA43" s="207"/>
      <c r="AB43" s="207"/>
      <c r="AC43" s="207"/>
      <c r="AE43" s="129" t="s">
        <v>392</v>
      </c>
    </row>
    <row r="44" spans="1:31" ht="10.15" customHeight="1" x14ac:dyDescent="0.2">
      <c r="D44" s="205">
        <v>90</v>
      </c>
      <c r="E44" s="205"/>
      <c r="F44" s="205"/>
      <c r="G44" s="205"/>
      <c r="I44" s="204" t="s">
        <v>399</v>
      </c>
      <c r="J44" s="204"/>
      <c r="K44" s="204"/>
      <c r="L44" s="204"/>
      <c r="M44" s="204"/>
      <c r="O44" s="206">
        <v>1457</v>
      </c>
      <c r="P44" s="206"/>
      <c r="Q44" s="126" t="s">
        <v>369</v>
      </c>
      <c r="S44" s="127">
        <v>45755</v>
      </c>
      <c r="U44" s="128">
        <v>31490.17</v>
      </c>
      <c r="W44" s="207">
        <v>204.69</v>
      </c>
      <c r="X44" s="207"/>
      <c r="Y44" s="207"/>
      <c r="Z44" s="207"/>
      <c r="AA44" s="207"/>
      <c r="AB44" s="207"/>
      <c r="AC44" s="207"/>
      <c r="AE44" s="129" t="s">
        <v>392</v>
      </c>
    </row>
    <row r="45" spans="1:31" ht="10.15" customHeight="1" x14ac:dyDescent="0.2">
      <c r="D45" s="205">
        <v>97</v>
      </c>
      <c r="E45" s="205"/>
      <c r="F45" s="205"/>
      <c r="G45" s="205"/>
      <c r="I45" s="204" t="s">
        <v>400</v>
      </c>
      <c r="J45" s="204"/>
      <c r="K45" s="204"/>
      <c r="L45" s="204"/>
      <c r="M45" s="204"/>
      <c r="O45" s="206">
        <v>1466</v>
      </c>
      <c r="P45" s="206"/>
      <c r="Q45" s="126" t="s">
        <v>369</v>
      </c>
      <c r="S45" s="127">
        <v>45770</v>
      </c>
      <c r="U45" s="128">
        <v>1500</v>
      </c>
      <c r="W45" s="207">
        <v>9.75</v>
      </c>
      <c r="X45" s="207"/>
      <c r="Y45" s="207"/>
      <c r="Z45" s="207"/>
      <c r="AA45" s="207"/>
      <c r="AB45" s="207"/>
      <c r="AC45" s="207"/>
      <c r="AE45" s="129" t="s">
        <v>392</v>
      </c>
    </row>
    <row r="46" spans="1:31" ht="10.9" customHeight="1" x14ac:dyDescent="0.2">
      <c r="A46" s="179" t="s">
        <v>390</v>
      </c>
      <c r="B46" s="179"/>
      <c r="C46" s="179"/>
      <c r="D46" s="179"/>
      <c r="E46" s="179"/>
      <c r="F46" s="179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94">
        <v>20589.240000000002</v>
      </c>
      <c r="X46" s="194"/>
      <c r="Y46" s="194"/>
      <c r="Z46" s="194"/>
      <c r="AA46" s="194"/>
      <c r="AB46" s="194"/>
      <c r="AC46" s="194"/>
      <c r="AD46" s="112"/>
      <c r="AE46" s="112"/>
    </row>
    <row r="47" spans="1:31" ht="10.15" customHeight="1" x14ac:dyDescent="0.2">
      <c r="A47" s="184" t="s">
        <v>366</v>
      </c>
      <c r="B47" s="184"/>
      <c r="C47" s="184"/>
      <c r="D47" s="184"/>
      <c r="E47" s="117"/>
      <c r="F47" s="185">
        <v>23</v>
      </c>
      <c r="G47" s="185"/>
      <c r="H47" s="185"/>
      <c r="I47" s="185"/>
      <c r="J47" s="185"/>
      <c r="K47" s="117"/>
      <c r="L47" s="184" t="s">
        <v>393</v>
      </c>
      <c r="M47" s="184"/>
      <c r="N47" s="184"/>
      <c r="O47" s="184"/>
      <c r="P47" s="184"/>
      <c r="Q47" s="184"/>
      <c r="R47" s="184"/>
      <c r="S47" s="184"/>
      <c r="T47" s="184"/>
      <c r="U47" s="184"/>
      <c r="V47" s="117"/>
      <c r="W47" s="117"/>
      <c r="X47" s="117"/>
      <c r="Y47" s="117"/>
      <c r="Z47" s="184" t="s">
        <v>367</v>
      </c>
      <c r="AA47" s="184"/>
      <c r="AB47" s="184"/>
      <c r="AC47" s="184"/>
      <c r="AD47" s="184"/>
      <c r="AE47" s="184"/>
    </row>
    <row r="48" spans="1:31" ht="10.15" customHeight="1" x14ac:dyDescent="0.2">
      <c r="D48" s="205">
        <v>5</v>
      </c>
      <c r="E48" s="205"/>
      <c r="F48" s="205"/>
      <c r="G48" s="205"/>
      <c r="I48" s="204" t="s">
        <v>370</v>
      </c>
      <c r="J48" s="204"/>
      <c r="K48" s="204"/>
      <c r="L48" s="204"/>
      <c r="M48" s="204"/>
      <c r="O48" s="206">
        <v>1430</v>
      </c>
      <c r="P48" s="206"/>
      <c r="Q48" s="126" t="s">
        <v>369</v>
      </c>
      <c r="S48" s="127">
        <v>45748</v>
      </c>
      <c r="U48" s="128">
        <v>4932.63</v>
      </c>
      <c r="W48" s="207">
        <v>147.97999999999999</v>
      </c>
      <c r="X48" s="207"/>
      <c r="Y48" s="207"/>
      <c r="Z48" s="207"/>
      <c r="AA48" s="207"/>
      <c r="AB48" s="207"/>
      <c r="AC48" s="207"/>
      <c r="AE48" s="129" t="s">
        <v>394</v>
      </c>
    </row>
    <row r="49" spans="4:31" ht="10.15" customHeight="1" x14ac:dyDescent="0.2">
      <c r="D49" s="205">
        <v>51</v>
      </c>
      <c r="E49" s="205"/>
      <c r="F49" s="205"/>
      <c r="G49" s="205"/>
      <c r="I49" s="204" t="s">
        <v>371</v>
      </c>
      <c r="J49" s="204"/>
      <c r="K49" s="204"/>
      <c r="L49" s="204"/>
      <c r="M49" s="204"/>
      <c r="O49" s="206">
        <v>1458</v>
      </c>
      <c r="P49" s="206"/>
      <c r="Q49" s="126" t="s">
        <v>369</v>
      </c>
      <c r="S49" s="127">
        <v>45755</v>
      </c>
      <c r="U49" s="128">
        <v>38394.550000000003</v>
      </c>
      <c r="W49" s="207">
        <v>1151.8399999999999</v>
      </c>
      <c r="X49" s="207"/>
      <c r="Y49" s="207"/>
      <c r="Z49" s="207"/>
      <c r="AA49" s="207"/>
      <c r="AB49" s="207"/>
      <c r="AC49" s="207"/>
      <c r="AE49" s="129" t="s">
        <v>394</v>
      </c>
    </row>
    <row r="50" spans="4:31" ht="10.15" customHeight="1" x14ac:dyDescent="0.2">
      <c r="D50" s="205">
        <v>52</v>
      </c>
      <c r="E50" s="205"/>
      <c r="F50" s="205"/>
      <c r="G50" s="205"/>
      <c r="I50" s="204" t="s">
        <v>372</v>
      </c>
      <c r="J50" s="204"/>
      <c r="K50" s="204"/>
      <c r="L50" s="204"/>
      <c r="M50" s="204"/>
      <c r="O50" s="206">
        <v>1425</v>
      </c>
      <c r="P50" s="206"/>
      <c r="Q50" s="126" t="s">
        <v>369</v>
      </c>
      <c r="S50" s="127">
        <v>45748</v>
      </c>
      <c r="U50" s="128">
        <v>132895.17000000001</v>
      </c>
      <c r="W50" s="207">
        <v>3986.86</v>
      </c>
      <c r="X50" s="207"/>
      <c r="Y50" s="207"/>
      <c r="Z50" s="207"/>
      <c r="AA50" s="207"/>
      <c r="AB50" s="207"/>
      <c r="AC50" s="207"/>
      <c r="AE50" s="129" t="s">
        <v>394</v>
      </c>
    </row>
    <row r="51" spans="4:31" ht="10.15" customHeight="1" x14ac:dyDescent="0.2">
      <c r="D51" s="205">
        <v>52</v>
      </c>
      <c r="E51" s="205"/>
      <c r="F51" s="205"/>
      <c r="G51" s="205"/>
      <c r="I51" s="204" t="s">
        <v>372</v>
      </c>
      <c r="J51" s="204"/>
      <c r="K51" s="204"/>
      <c r="L51" s="204"/>
      <c r="M51" s="204"/>
      <c r="O51" s="206">
        <v>1464</v>
      </c>
      <c r="P51" s="206"/>
      <c r="Q51" s="126" t="s">
        <v>369</v>
      </c>
      <c r="S51" s="127">
        <v>45769</v>
      </c>
      <c r="U51" s="128">
        <v>122790.02</v>
      </c>
      <c r="W51" s="207">
        <v>3683.7</v>
      </c>
      <c r="X51" s="207"/>
      <c r="Y51" s="207"/>
      <c r="Z51" s="207"/>
      <c r="AA51" s="207"/>
      <c r="AB51" s="207"/>
      <c r="AC51" s="207"/>
      <c r="AE51" s="129" t="s">
        <v>394</v>
      </c>
    </row>
    <row r="52" spans="4:31" ht="10.15" customHeight="1" x14ac:dyDescent="0.2">
      <c r="D52" s="205">
        <v>53</v>
      </c>
      <c r="E52" s="205"/>
      <c r="F52" s="205"/>
      <c r="G52" s="205"/>
      <c r="I52" s="204" t="s">
        <v>373</v>
      </c>
      <c r="J52" s="204"/>
      <c r="K52" s="204"/>
      <c r="L52" s="204"/>
      <c r="M52" s="204"/>
      <c r="O52" s="206">
        <v>1431</v>
      </c>
      <c r="P52" s="206"/>
      <c r="Q52" s="126" t="s">
        <v>369</v>
      </c>
      <c r="S52" s="127">
        <v>45748</v>
      </c>
      <c r="U52" s="128">
        <v>21875.360000000001</v>
      </c>
      <c r="W52" s="207">
        <v>656.26</v>
      </c>
      <c r="X52" s="207"/>
      <c r="Y52" s="207"/>
      <c r="Z52" s="207"/>
      <c r="AA52" s="207"/>
      <c r="AB52" s="207"/>
      <c r="AC52" s="207"/>
      <c r="AE52" s="129" t="s">
        <v>394</v>
      </c>
    </row>
    <row r="53" spans="4:31" ht="10.15" customHeight="1" x14ac:dyDescent="0.2">
      <c r="D53" s="205">
        <v>53</v>
      </c>
      <c r="E53" s="205"/>
      <c r="F53" s="205"/>
      <c r="G53" s="205"/>
      <c r="I53" s="204" t="s">
        <v>373</v>
      </c>
      <c r="J53" s="204"/>
      <c r="K53" s="204"/>
      <c r="L53" s="204"/>
      <c r="M53" s="204"/>
      <c r="O53" s="206">
        <v>1432</v>
      </c>
      <c r="P53" s="206"/>
      <c r="Q53" s="126" t="s">
        <v>369</v>
      </c>
      <c r="S53" s="127">
        <v>45748</v>
      </c>
      <c r="U53" s="128">
        <v>5153.96</v>
      </c>
      <c r="W53" s="207">
        <v>154.62</v>
      </c>
      <c r="X53" s="207"/>
      <c r="Y53" s="207"/>
      <c r="Z53" s="207"/>
      <c r="AA53" s="207"/>
      <c r="AB53" s="207"/>
      <c r="AC53" s="207"/>
      <c r="AE53" s="129" t="s">
        <v>394</v>
      </c>
    </row>
    <row r="54" spans="4:31" ht="10.15" customHeight="1" x14ac:dyDescent="0.2">
      <c r="D54" s="205">
        <v>54</v>
      </c>
      <c r="E54" s="205"/>
      <c r="F54" s="205"/>
      <c r="G54" s="205"/>
      <c r="I54" s="204" t="s">
        <v>374</v>
      </c>
      <c r="J54" s="204"/>
      <c r="K54" s="204"/>
      <c r="L54" s="204"/>
      <c r="M54" s="204"/>
      <c r="O54" s="206">
        <v>1429</v>
      </c>
      <c r="P54" s="206"/>
      <c r="Q54" s="126" t="s">
        <v>369</v>
      </c>
      <c r="S54" s="127">
        <v>45748</v>
      </c>
      <c r="U54" s="128">
        <v>20712.77</v>
      </c>
      <c r="W54" s="207">
        <v>621.38</v>
      </c>
      <c r="X54" s="207"/>
      <c r="Y54" s="207"/>
      <c r="Z54" s="207"/>
      <c r="AA54" s="207"/>
      <c r="AB54" s="207"/>
      <c r="AC54" s="207"/>
      <c r="AE54" s="129" t="s">
        <v>394</v>
      </c>
    </row>
    <row r="55" spans="4:31" ht="10.15" customHeight="1" x14ac:dyDescent="0.2">
      <c r="D55" s="205">
        <v>56</v>
      </c>
      <c r="E55" s="205"/>
      <c r="F55" s="205"/>
      <c r="G55" s="205"/>
      <c r="I55" s="204" t="s">
        <v>375</v>
      </c>
      <c r="J55" s="204"/>
      <c r="K55" s="204"/>
      <c r="L55" s="204"/>
      <c r="M55" s="204"/>
      <c r="O55" s="206">
        <v>1428</v>
      </c>
      <c r="P55" s="206"/>
      <c r="Q55" s="126" t="s">
        <v>369</v>
      </c>
      <c r="S55" s="127">
        <v>45748</v>
      </c>
      <c r="U55" s="128">
        <v>60855.87</v>
      </c>
      <c r="W55" s="207">
        <v>1825.68</v>
      </c>
      <c r="X55" s="207"/>
      <c r="Y55" s="207"/>
      <c r="Z55" s="207"/>
      <c r="AA55" s="207"/>
      <c r="AB55" s="207"/>
      <c r="AC55" s="207"/>
      <c r="AE55" s="129" t="s">
        <v>394</v>
      </c>
    </row>
    <row r="56" spans="4:31" ht="10.15" customHeight="1" x14ac:dyDescent="0.2">
      <c r="D56" s="205">
        <v>58</v>
      </c>
      <c r="E56" s="205"/>
      <c r="F56" s="205"/>
      <c r="G56" s="205"/>
      <c r="I56" s="204" t="s">
        <v>376</v>
      </c>
      <c r="J56" s="204"/>
      <c r="K56" s="204"/>
      <c r="L56" s="204"/>
      <c r="M56" s="204"/>
      <c r="O56" s="206">
        <v>1426</v>
      </c>
      <c r="P56" s="206"/>
      <c r="Q56" s="126" t="s">
        <v>369</v>
      </c>
      <c r="S56" s="127">
        <v>45748</v>
      </c>
      <c r="U56" s="128">
        <v>213803.73</v>
      </c>
      <c r="W56" s="207">
        <v>6414.11</v>
      </c>
      <c r="X56" s="207"/>
      <c r="Y56" s="207"/>
      <c r="Z56" s="207"/>
      <c r="AA56" s="207"/>
      <c r="AB56" s="207"/>
      <c r="AC56" s="207"/>
      <c r="AE56" s="129" t="s">
        <v>394</v>
      </c>
    </row>
    <row r="57" spans="4:31" ht="10.15" customHeight="1" x14ac:dyDescent="0.2">
      <c r="D57" s="205">
        <v>58</v>
      </c>
      <c r="E57" s="205"/>
      <c r="F57" s="205"/>
      <c r="G57" s="205"/>
      <c r="I57" s="204" t="s">
        <v>376</v>
      </c>
      <c r="J57" s="204"/>
      <c r="K57" s="204"/>
      <c r="L57" s="204"/>
      <c r="M57" s="204"/>
      <c r="O57" s="206">
        <v>1455</v>
      </c>
      <c r="P57" s="206"/>
      <c r="Q57" s="126" t="s">
        <v>369</v>
      </c>
      <c r="S57" s="127">
        <v>45755</v>
      </c>
      <c r="U57" s="128">
        <v>222594</v>
      </c>
      <c r="W57" s="207">
        <v>6677.82</v>
      </c>
      <c r="X57" s="207"/>
      <c r="Y57" s="207"/>
      <c r="Z57" s="207"/>
      <c r="AA57" s="207"/>
      <c r="AB57" s="207"/>
      <c r="AC57" s="207"/>
      <c r="AE57" s="129" t="s">
        <v>394</v>
      </c>
    </row>
    <row r="58" spans="4:31" ht="10.15" customHeight="1" x14ac:dyDescent="0.2">
      <c r="D58" s="205">
        <v>58</v>
      </c>
      <c r="E58" s="205"/>
      <c r="F58" s="205"/>
      <c r="G58" s="205"/>
      <c r="I58" s="204" t="s">
        <v>376</v>
      </c>
      <c r="J58" s="204"/>
      <c r="K58" s="204"/>
      <c r="L58" s="204"/>
      <c r="M58" s="204"/>
      <c r="O58" s="206">
        <v>1459</v>
      </c>
      <c r="P58" s="206"/>
      <c r="Q58" s="126" t="s">
        <v>369</v>
      </c>
      <c r="S58" s="127">
        <v>45756</v>
      </c>
      <c r="U58" s="128">
        <v>15680.74</v>
      </c>
      <c r="W58" s="207">
        <v>470.42</v>
      </c>
      <c r="X58" s="207"/>
      <c r="Y58" s="207"/>
      <c r="Z58" s="207"/>
      <c r="AA58" s="207"/>
      <c r="AB58" s="207"/>
      <c r="AC58" s="207"/>
      <c r="AE58" s="129" t="s">
        <v>394</v>
      </c>
    </row>
    <row r="59" spans="4:31" ht="10.15" customHeight="1" x14ac:dyDescent="0.2">
      <c r="D59" s="205">
        <v>58</v>
      </c>
      <c r="E59" s="205"/>
      <c r="F59" s="205"/>
      <c r="G59" s="205"/>
      <c r="I59" s="204" t="s">
        <v>376</v>
      </c>
      <c r="J59" s="204"/>
      <c r="K59" s="204"/>
      <c r="L59" s="204"/>
      <c r="M59" s="204"/>
      <c r="O59" s="206">
        <v>1462</v>
      </c>
      <c r="P59" s="206"/>
      <c r="Q59" s="126" t="s">
        <v>369</v>
      </c>
      <c r="S59" s="127">
        <v>45757</v>
      </c>
      <c r="U59" s="128">
        <v>76448.710000000006</v>
      </c>
      <c r="W59" s="207">
        <v>2293.46</v>
      </c>
      <c r="X59" s="207"/>
      <c r="Y59" s="207"/>
      <c r="Z59" s="207"/>
      <c r="AA59" s="207"/>
      <c r="AB59" s="207"/>
      <c r="AC59" s="207"/>
      <c r="AE59" s="129" t="s">
        <v>394</v>
      </c>
    </row>
    <row r="60" spans="4:31" ht="10.15" customHeight="1" x14ac:dyDescent="0.2">
      <c r="D60" s="205">
        <v>59</v>
      </c>
      <c r="E60" s="205"/>
      <c r="F60" s="205"/>
      <c r="G60" s="205"/>
      <c r="I60" s="204" t="s">
        <v>377</v>
      </c>
      <c r="J60" s="204"/>
      <c r="K60" s="204"/>
      <c r="L60" s="204"/>
      <c r="M60" s="204"/>
      <c r="O60" s="206">
        <v>1433</v>
      </c>
      <c r="P60" s="206"/>
      <c r="Q60" s="126" t="s">
        <v>369</v>
      </c>
      <c r="S60" s="127">
        <v>45748</v>
      </c>
      <c r="U60" s="128">
        <v>42593.32</v>
      </c>
      <c r="W60" s="207">
        <v>1277.8</v>
      </c>
      <c r="X60" s="207"/>
      <c r="Y60" s="207"/>
      <c r="Z60" s="207"/>
      <c r="AA60" s="207"/>
      <c r="AB60" s="207"/>
      <c r="AC60" s="207"/>
      <c r="AE60" s="129" t="s">
        <v>394</v>
      </c>
    </row>
    <row r="61" spans="4:31" ht="10.15" customHeight="1" x14ac:dyDescent="0.2">
      <c r="D61" s="205">
        <v>59</v>
      </c>
      <c r="E61" s="205"/>
      <c r="F61" s="205"/>
      <c r="G61" s="205"/>
      <c r="I61" s="204" t="s">
        <v>377</v>
      </c>
      <c r="J61" s="204"/>
      <c r="K61" s="204"/>
      <c r="L61" s="204"/>
      <c r="M61" s="204"/>
      <c r="O61" s="206">
        <v>1434</v>
      </c>
      <c r="P61" s="206"/>
      <c r="Q61" s="126" t="s">
        <v>369</v>
      </c>
      <c r="S61" s="127">
        <v>45748</v>
      </c>
      <c r="U61" s="128">
        <v>21296.66</v>
      </c>
      <c r="W61" s="207">
        <v>638.9</v>
      </c>
      <c r="X61" s="207"/>
      <c r="Y61" s="207"/>
      <c r="Z61" s="207"/>
      <c r="AA61" s="207"/>
      <c r="AB61" s="207"/>
      <c r="AC61" s="207"/>
      <c r="AE61" s="129" t="s">
        <v>394</v>
      </c>
    </row>
    <row r="62" spans="4:31" ht="10.15" customHeight="1" x14ac:dyDescent="0.2">
      <c r="D62" s="205">
        <v>61</v>
      </c>
      <c r="E62" s="205"/>
      <c r="F62" s="205"/>
      <c r="G62" s="205"/>
      <c r="I62" s="204" t="s">
        <v>378</v>
      </c>
      <c r="J62" s="204"/>
      <c r="K62" s="204"/>
      <c r="L62" s="204"/>
      <c r="M62" s="204"/>
      <c r="O62" s="206">
        <v>1447</v>
      </c>
      <c r="P62" s="206"/>
      <c r="Q62" s="126" t="s">
        <v>369</v>
      </c>
      <c r="S62" s="127">
        <v>45750</v>
      </c>
      <c r="U62" s="128">
        <v>158756.32</v>
      </c>
      <c r="W62" s="207">
        <v>4762.6899999999996</v>
      </c>
      <c r="X62" s="207"/>
      <c r="Y62" s="207"/>
      <c r="Z62" s="207"/>
      <c r="AA62" s="207"/>
      <c r="AB62" s="207"/>
      <c r="AC62" s="207"/>
      <c r="AE62" s="129" t="s">
        <v>394</v>
      </c>
    </row>
    <row r="63" spans="4:31" ht="10.15" customHeight="1" x14ac:dyDescent="0.2">
      <c r="D63" s="205">
        <v>61</v>
      </c>
      <c r="E63" s="205"/>
      <c r="F63" s="205"/>
      <c r="G63" s="205"/>
      <c r="I63" s="204" t="s">
        <v>378</v>
      </c>
      <c r="J63" s="204"/>
      <c r="K63" s="204"/>
      <c r="L63" s="204"/>
      <c r="M63" s="204"/>
      <c r="O63" s="206">
        <v>1461</v>
      </c>
      <c r="P63" s="206"/>
      <c r="Q63" s="126" t="s">
        <v>369</v>
      </c>
      <c r="S63" s="127">
        <v>45756</v>
      </c>
      <c r="U63" s="128">
        <v>5397.35</v>
      </c>
      <c r="W63" s="207">
        <v>161.91999999999999</v>
      </c>
      <c r="X63" s="207"/>
      <c r="Y63" s="207"/>
      <c r="Z63" s="207"/>
      <c r="AA63" s="207"/>
      <c r="AB63" s="207"/>
      <c r="AC63" s="207"/>
      <c r="AE63" s="129" t="s">
        <v>394</v>
      </c>
    </row>
    <row r="64" spans="4:31" ht="10.15" customHeight="1" x14ac:dyDescent="0.2">
      <c r="D64" s="205">
        <v>63</v>
      </c>
      <c r="E64" s="205"/>
      <c r="F64" s="205"/>
      <c r="G64" s="205"/>
      <c r="I64" s="204" t="s">
        <v>379</v>
      </c>
      <c r="J64" s="204"/>
      <c r="K64" s="204"/>
      <c r="L64" s="204"/>
      <c r="M64" s="204"/>
      <c r="O64" s="206">
        <v>1441</v>
      </c>
      <c r="P64" s="206"/>
      <c r="Q64" s="126" t="s">
        <v>369</v>
      </c>
      <c r="S64" s="127">
        <v>45750</v>
      </c>
      <c r="U64" s="128">
        <v>36844.53</v>
      </c>
      <c r="W64" s="207">
        <v>1105.3399999999999</v>
      </c>
      <c r="X64" s="207"/>
      <c r="Y64" s="207"/>
      <c r="Z64" s="207"/>
      <c r="AA64" s="207"/>
      <c r="AB64" s="207"/>
      <c r="AC64" s="207"/>
      <c r="AE64" s="129" t="s">
        <v>394</v>
      </c>
    </row>
    <row r="65" spans="4:31" ht="10.15" customHeight="1" x14ac:dyDescent="0.2">
      <c r="D65" s="205">
        <v>64</v>
      </c>
      <c r="E65" s="205"/>
      <c r="F65" s="205"/>
      <c r="G65" s="205"/>
      <c r="I65" s="204" t="s">
        <v>397</v>
      </c>
      <c r="J65" s="204"/>
      <c r="K65" s="204"/>
      <c r="L65" s="204"/>
      <c r="M65" s="204"/>
      <c r="O65" s="206">
        <v>1440</v>
      </c>
      <c r="P65" s="206"/>
      <c r="Q65" s="126" t="s">
        <v>369</v>
      </c>
      <c r="S65" s="127">
        <v>45749</v>
      </c>
      <c r="U65" s="128">
        <v>28812.05</v>
      </c>
      <c r="W65" s="207">
        <v>864.36</v>
      </c>
      <c r="X65" s="207"/>
      <c r="Y65" s="207"/>
      <c r="Z65" s="207"/>
      <c r="AA65" s="207"/>
      <c r="AB65" s="207"/>
      <c r="AC65" s="207"/>
      <c r="AE65" s="129" t="s">
        <v>394</v>
      </c>
    </row>
    <row r="66" spans="4:31" ht="10.15" customHeight="1" x14ac:dyDescent="0.2">
      <c r="D66" s="205">
        <v>64</v>
      </c>
      <c r="E66" s="205"/>
      <c r="F66" s="205"/>
      <c r="G66" s="205"/>
      <c r="I66" s="204" t="s">
        <v>397</v>
      </c>
      <c r="J66" s="204"/>
      <c r="K66" s="204"/>
      <c r="L66" s="204"/>
      <c r="M66" s="204"/>
      <c r="O66" s="206">
        <v>1446</v>
      </c>
      <c r="P66" s="206"/>
      <c r="Q66" s="126" t="s">
        <v>369</v>
      </c>
      <c r="S66" s="127">
        <v>45750</v>
      </c>
      <c r="U66" s="128">
        <v>222530.48</v>
      </c>
      <c r="W66" s="207">
        <v>6675.91</v>
      </c>
      <c r="X66" s="207"/>
      <c r="Y66" s="207"/>
      <c r="Z66" s="207"/>
      <c r="AA66" s="207"/>
      <c r="AB66" s="207"/>
      <c r="AC66" s="207"/>
      <c r="AE66" s="129" t="s">
        <v>394</v>
      </c>
    </row>
    <row r="67" spans="4:31" ht="10.15" customHeight="1" x14ac:dyDescent="0.2">
      <c r="D67" s="205">
        <v>64</v>
      </c>
      <c r="E67" s="205"/>
      <c r="F67" s="205"/>
      <c r="G67" s="205"/>
      <c r="I67" s="204" t="s">
        <v>397</v>
      </c>
      <c r="J67" s="204"/>
      <c r="K67" s="204"/>
      <c r="L67" s="204"/>
      <c r="M67" s="204"/>
      <c r="O67" s="206">
        <v>1450</v>
      </c>
      <c r="P67" s="206"/>
      <c r="Q67" s="126" t="s">
        <v>369</v>
      </c>
      <c r="S67" s="127">
        <v>45751</v>
      </c>
      <c r="U67" s="128">
        <v>532255.02</v>
      </c>
      <c r="W67" s="207">
        <v>15967.65</v>
      </c>
      <c r="X67" s="207"/>
      <c r="Y67" s="207"/>
      <c r="Z67" s="207"/>
      <c r="AA67" s="207"/>
      <c r="AB67" s="207"/>
      <c r="AC67" s="207"/>
      <c r="AE67" s="129" t="s">
        <v>394</v>
      </c>
    </row>
    <row r="68" spans="4:31" ht="10.15" customHeight="1" x14ac:dyDescent="0.2">
      <c r="D68" s="205">
        <v>65</v>
      </c>
      <c r="E68" s="205"/>
      <c r="F68" s="205"/>
      <c r="G68" s="205"/>
      <c r="I68" s="204" t="s">
        <v>380</v>
      </c>
      <c r="J68" s="204"/>
      <c r="K68" s="204"/>
      <c r="L68" s="204"/>
      <c r="M68" s="204"/>
      <c r="O68" s="206">
        <v>1443</v>
      </c>
      <c r="P68" s="206"/>
      <c r="Q68" s="126" t="s">
        <v>369</v>
      </c>
      <c r="S68" s="127">
        <v>45750</v>
      </c>
      <c r="U68" s="128">
        <v>29184.66</v>
      </c>
      <c r="W68" s="207">
        <v>875.54</v>
      </c>
      <c r="X68" s="207"/>
      <c r="Y68" s="207"/>
      <c r="Z68" s="207"/>
      <c r="AA68" s="207"/>
      <c r="AB68" s="207"/>
      <c r="AC68" s="207"/>
      <c r="AE68" s="129" t="s">
        <v>394</v>
      </c>
    </row>
    <row r="69" spans="4:31" ht="10.15" customHeight="1" x14ac:dyDescent="0.2">
      <c r="D69" s="205">
        <v>65</v>
      </c>
      <c r="E69" s="205"/>
      <c r="F69" s="205"/>
      <c r="G69" s="205"/>
      <c r="I69" s="204" t="s">
        <v>380</v>
      </c>
      <c r="J69" s="204"/>
      <c r="K69" s="204"/>
      <c r="L69" s="204"/>
      <c r="M69" s="204"/>
      <c r="O69" s="206">
        <v>1460</v>
      </c>
      <c r="P69" s="206"/>
      <c r="Q69" s="126" t="s">
        <v>369</v>
      </c>
      <c r="S69" s="127">
        <v>45756</v>
      </c>
      <c r="U69" s="128">
        <v>29444.52</v>
      </c>
      <c r="W69" s="207">
        <v>883.34</v>
      </c>
      <c r="X69" s="207"/>
      <c r="Y69" s="207"/>
      <c r="Z69" s="207"/>
      <c r="AA69" s="207"/>
      <c r="AB69" s="207"/>
      <c r="AC69" s="207"/>
      <c r="AE69" s="129" t="s">
        <v>394</v>
      </c>
    </row>
    <row r="70" spans="4:31" ht="10.15" customHeight="1" x14ac:dyDescent="0.2">
      <c r="D70" s="205">
        <v>67</v>
      </c>
      <c r="E70" s="205"/>
      <c r="F70" s="205"/>
      <c r="G70" s="205"/>
      <c r="I70" s="204" t="s">
        <v>381</v>
      </c>
      <c r="J70" s="204"/>
      <c r="K70" s="204"/>
      <c r="L70" s="204"/>
      <c r="M70" s="204"/>
      <c r="O70" s="206">
        <v>1436</v>
      </c>
      <c r="P70" s="206"/>
      <c r="Q70" s="126" t="s">
        <v>369</v>
      </c>
      <c r="S70" s="127">
        <v>45749</v>
      </c>
      <c r="U70" s="128">
        <v>18069.919999999998</v>
      </c>
      <c r="W70" s="207">
        <v>542.1</v>
      </c>
      <c r="X70" s="207"/>
      <c r="Y70" s="207"/>
      <c r="Z70" s="207"/>
      <c r="AA70" s="207"/>
      <c r="AB70" s="207"/>
      <c r="AC70" s="207"/>
      <c r="AE70" s="129" t="s">
        <v>394</v>
      </c>
    </row>
    <row r="71" spans="4:31" ht="10.15" customHeight="1" x14ac:dyDescent="0.2">
      <c r="D71" s="205">
        <v>67</v>
      </c>
      <c r="E71" s="205"/>
      <c r="F71" s="205"/>
      <c r="G71" s="205"/>
      <c r="I71" s="204" t="s">
        <v>381</v>
      </c>
      <c r="J71" s="204"/>
      <c r="K71" s="204"/>
      <c r="L71" s="204"/>
      <c r="M71" s="204"/>
      <c r="O71" s="206">
        <v>1454</v>
      </c>
      <c r="P71" s="206"/>
      <c r="Q71" s="126" t="s">
        <v>369</v>
      </c>
      <c r="S71" s="127">
        <v>45755</v>
      </c>
      <c r="U71" s="128">
        <v>9619.0400000000009</v>
      </c>
      <c r="W71" s="207">
        <v>288.57</v>
      </c>
      <c r="X71" s="207"/>
      <c r="Y71" s="207"/>
      <c r="Z71" s="207"/>
      <c r="AA71" s="207"/>
      <c r="AB71" s="207"/>
      <c r="AC71" s="207"/>
      <c r="AE71" s="129" t="s">
        <v>394</v>
      </c>
    </row>
    <row r="72" spans="4:31" ht="10.15" customHeight="1" x14ac:dyDescent="0.2">
      <c r="D72" s="205">
        <v>68</v>
      </c>
      <c r="E72" s="205"/>
      <c r="F72" s="205"/>
      <c r="G72" s="205"/>
      <c r="I72" s="204" t="s">
        <v>382</v>
      </c>
      <c r="J72" s="204"/>
      <c r="K72" s="204"/>
      <c r="L72" s="204"/>
      <c r="M72" s="204"/>
      <c r="O72" s="206">
        <v>1465</v>
      </c>
      <c r="P72" s="206"/>
      <c r="Q72" s="126" t="s">
        <v>369</v>
      </c>
      <c r="S72" s="127">
        <v>45770</v>
      </c>
      <c r="U72" s="128">
        <v>67894.179999999993</v>
      </c>
      <c r="W72" s="207">
        <v>2036.83</v>
      </c>
      <c r="X72" s="207"/>
      <c r="Y72" s="207"/>
      <c r="Z72" s="207"/>
      <c r="AA72" s="207"/>
      <c r="AB72" s="207"/>
      <c r="AC72" s="207"/>
      <c r="AE72" s="129" t="s">
        <v>394</v>
      </c>
    </row>
    <row r="73" spans="4:31" ht="10.15" customHeight="1" x14ac:dyDescent="0.2">
      <c r="D73" s="205">
        <v>70</v>
      </c>
      <c r="E73" s="205"/>
      <c r="F73" s="205"/>
      <c r="G73" s="205"/>
      <c r="I73" s="204" t="s">
        <v>383</v>
      </c>
      <c r="J73" s="204"/>
      <c r="K73" s="204"/>
      <c r="L73" s="204"/>
      <c r="M73" s="204"/>
      <c r="O73" s="206">
        <v>1451</v>
      </c>
      <c r="P73" s="206"/>
      <c r="Q73" s="126" t="s">
        <v>369</v>
      </c>
      <c r="S73" s="127">
        <v>45754</v>
      </c>
      <c r="U73" s="128">
        <v>15126.42</v>
      </c>
      <c r="W73" s="207">
        <v>453.79</v>
      </c>
      <c r="X73" s="207"/>
      <c r="Y73" s="207"/>
      <c r="Z73" s="207"/>
      <c r="AA73" s="207"/>
      <c r="AB73" s="207"/>
      <c r="AC73" s="207"/>
      <c r="AE73" s="129" t="s">
        <v>394</v>
      </c>
    </row>
    <row r="74" spans="4:31" ht="10.15" customHeight="1" x14ac:dyDescent="0.2">
      <c r="D74" s="205">
        <v>71</v>
      </c>
      <c r="E74" s="205"/>
      <c r="F74" s="205"/>
      <c r="G74" s="205"/>
      <c r="I74" s="204" t="s">
        <v>384</v>
      </c>
      <c r="J74" s="204"/>
      <c r="K74" s="204"/>
      <c r="L74" s="204"/>
      <c r="M74" s="204"/>
      <c r="O74" s="206">
        <v>1452</v>
      </c>
      <c r="P74" s="206"/>
      <c r="Q74" s="126" t="s">
        <v>369</v>
      </c>
      <c r="S74" s="127">
        <v>45755</v>
      </c>
      <c r="U74" s="128">
        <v>85885.07</v>
      </c>
      <c r="W74" s="207">
        <v>2576.5500000000002</v>
      </c>
      <c r="X74" s="207"/>
      <c r="Y74" s="207"/>
      <c r="Z74" s="207"/>
      <c r="AA74" s="207"/>
      <c r="AB74" s="207"/>
      <c r="AC74" s="207"/>
      <c r="AE74" s="129" t="s">
        <v>394</v>
      </c>
    </row>
    <row r="75" spans="4:31" ht="10.15" customHeight="1" x14ac:dyDescent="0.2">
      <c r="D75" s="205">
        <v>71</v>
      </c>
      <c r="E75" s="205"/>
      <c r="F75" s="205"/>
      <c r="G75" s="205"/>
      <c r="I75" s="204" t="s">
        <v>384</v>
      </c>
      <c r="J75" s="204"/>
      <c r="K75" s="204"/>
      <c r="L75" s="204"/>
      <c r="M75" s="204"/>
      <c r="O75" s="206">
        <v>1463</v>
      </c>
      <c r="P75" s="206"/>
      <c r="Q75" s="126" t="s">
        <v>369</v>
      </c>
      <c r="S75" s="127">
        <v>45757</v>
      </c>
      <c r="U75" s="128">
        <v>31697.05</v>
      </c>
      <c r="W75" s="207">
        <v>950.91</v>
      </c>
      <c r="X75" s="207"/>
      <c r="Y75" s="207"/>
      <c r="Z75" s="207"/>
      <c r="AA75" s="207"/>
      <c r="AB75" s="207"/>
      <c r="AC75" s="207"/>
      <c r="AE75" s="129" t="s">
        <v>394</v>
      </c>
    </row>
    <row r="76" spans="4:31" ht="10.15" customHeight="1" x14ac:dyDescent="0.2">
      <c r="D76" s="205">
        <v>72</v>
      </c>
      <c r="E76" s="205"/>
      <c r="F76" s="205"/>
      <c r="G76" s="205"/>
      <c r="I76" s="204" t="s">
        <v>385</v>
      </c>
      <c r="J76" s="204"/>
      <c r="K76" s="204"/>
      <c r="L76" s="204"/>
      <c r="M76" s="204"/>
      <c r="O76" s="206">
        <v>1453</v>
      </c>
      <c r="P76" s="206"/>
      <c r="Q76" s="126" t="s">
        <v>369</v>
      </c>
      <c r="S76" s="127">
        <v>45755</v>
      </c>
      <c r="U76" s="128">
        <v>89610.2</v>
      </c>
      <c r="W76" s="207">
        <v>2688.31</v>
      </c>
      <c r="X76" s="207"/>
      <c r="Y76" s="207"/>
      <c r="Z76" s="207"/>
      <c r="AA76" s="207"/>
      <c r="AB76" s="207"/>
      <c r="AC76" s="207"/>
      <c r="AE76" s="129" t="s">
        <v>394</v>
      </c>
    </row>
    <row r="77" spans="4:31" ht="10.15" customHeight="1" x14ac:dyDescent="0.2">
      <c r="D77" s="205">
        <v>75</v>
      </c>
      <c r="E77" s="205"/>
      <c r="F77" s="205"/>
      <c r="G77" s="205"/>
      <c r="I77" s="204" t="s">
        <v>387</v>
      </c>
      <c r="J77" s="204"/>
      <c r="K77" s="204"/>
      <c r="L77" s="204"/>
      <c r="M77" s="204"/>
      <c r="O77" s="206">
        <v>1467</v>
      </c>
      <c r="P77" s="206"/>
      <c r="Q77" s="126" t="s">
        <v>369</v>
      </c>
      <c r="S77" s="127">
        <v>45772</v>
      </c>
      <c r="U77" s="128">
        <v>24263.9</v>
      </c>
      <c r="W77" s="207">
        <v>727.92</v>
      </c>
      <c r="X77" s="207"/>
      <c r="Y77" s="207"/>
      <c r="Z77" s="207"/>
      <c r="AA77" s="207"/>
      <c r="AB77" s="207"/>
      <c r="AC77" s="207"/>
      <c r="AE77" s="129" t="s">
        <v>394</v>
      </c>
    </row>
    <row r="78" spans="4:31" ht="10.15" customHeight="1" x14ac:dyDescent="0.2">
      <c r="D78" s="205">
        <v>75</v>
      </c>
      <c r="E78" s="205"/>
      <c r="F78" s="205"/>
      <c r="G78" s="205"/>
      <c r="I78" s="204" t="s">
        <v>387</v>
      </c>
      <c r="J78" s="204"/>
      <c r="K78" s="204"/>
      <c r="L78" s="204"/>
      <c r="M78" s="204"/>
      <c r="O78" s="206">
        <v>1468</v>
      </c>
      <c r="P78" s="206"/>
      <c r="Q78" s="126" t="s">
        <v>369</v>
      </c>
      <c r="S78" s="127">
        <v>45772</v>
      </c>
      <c r="U78" s="128">
        <v>2067.4</v>
      </c>
      <c r="W78" s="207">
        <v>62.02</v>
      </c>
      <c r="X78" s="207"/>
      <c r="Y78" s="207"/>
      <c r="Z78" s="207"/>
      <c r="AA78" s="207"/>
      <c r="AB78" s="207"/>
      <c r="AC78" s="207"/>
      <c r="AE78" s="129" t="s">
        <v>394</v>
      </c>
    </row>
    <row r="79" spans="4:31" ht="10.15" customHeight="1" x14ac:dyDescent="0.2">
      <c r="D79" s="205">
        <v>76</v>
      </c>
      <c r="E79" s="205"/>
      <c r="F79" s="205"/>
      <c r="G79" s="205"/>
      <c r="I79" s="204" t="s">
        <v>388</v>
      </c>
      <c r="J79" s="204"/>
      <c r="K79" s="204"/>
      <c r="L79" s="204"/>
      <c r="M79" s="204"/>
      <c r="O79" s="206">
        <v>1456</v>
      </c>
      <c r="P79" s="206"/>
      <c r="Q79" s="126" t="s">
        <v>369</v>
      </c>
      <c r="S79" s="127">
        <v>45755</v>
      </c>
      <c r="U79" s="128">
        <v>126068.33</v>
      </c>
      <c r="W79" s="207">
        <v>3782.05</v>
      </c>
      <c r="X79" s="207"/>
      <c r="Y79" s="207"/>
      <c r="Z79" s="207"/>
      <c r="AA79" s="207"/>
      <c r="AB79" s="207"/>
      <c r="AC79" s="207"/>
      <c r="AE79" s="129" t="s">
        <v>394</v>
      </c>
    </row>
    <row r="80" spans="4:31" ht="10.15" customHeight="1" x14ac:dyDescent="0.2">
      <c r="D80" s="205">
        <v>83</v>
      </c>
      <c r="E80" s="205"/>
      <c r="F80" s="205"/>
      <c r="G80" s="205"/>
      <c r="I80" s="204" t="s">
        <v>398</v>
      </c>
      <c r="J80" s="204"/>
      <c r="K80" s="204"/>
      <c r="L80" s="204"/>
      <c r="M80" s="204"/>
      <c r="O80" s="206">
        <v>1437</v>
      </c>
      <c r="P80" s="206"/>
      <c r="Q80" s="126" t="s">
        <v>369</v>
      </c>
      <c r="S80" s="127">
        <v>45749</v>
      </c>
      <c r="U80" s="128">
        <v>40004.1</v>
      </c>
      <c r="W80" s="207">
        <v>1200.1199999999999</v>
      </c>
      <c r="X80" s="207"/>
      <c r="Y80" s="207"/>
      <c r="Z80" s="207"/>
      <c r="AA80" s="207"/>
      <c r="AB80" s="207"/>
      <c r="AC80" s="207"/>
      <c r="AE80" s="129" t="s">
        <v>394</v>
      </c>
    </row>
    <row r="81" spans="1:31" ht="10.15" customHeight="1" x14ac:dyDescent="0.2">
      <c r="D81" s="205">
        <v>83</v>
      </c>
      <c r="E81" s="205"/>
      <c r="F81" s="205"/>
      <c r="G81" s="205"/>
      <c r="I81" s="204" t="s">
        <v>398</v>
      </c>
      <c r="J81" s="204"/>
      <c r="K81" s="204"/>
      <c r="L81" s="204"/>
      <c r="M81" s="204"/>
      <c r="O81" s="206">
        <v>1438</v>
      </c>
      <c r="P81" s="206"/>
      <c r="Q81" s="126" t="s">
        <v>369</v>
      </c>
      <c r="S81" s="127">
        <v>45749</v>
      </c>
      <c r="U81" s="128">
        <v>73095.539999999994</v>
      </c>
      <c r="W81" s="207">
        <v>2192.87</v>
      </c>
      <c r="X81" s="207"/>
      <c r="Y81" s="207"/>
      <c r="Z81" s="207"/>
      <c r="AA81" s="207"/>
      <c r="AB81" s="207"/>
      <c r="AC81" s="207"/>
      <c r="AE81" s="129" t="s">
        <v>394</v>
      </c>
    </row>
    <row r="82" spans="1:31" ht="10.15" customHeight="1" x14ac:dyDescent="0.2">
      <c r="D82" s="205">
        <v>85</v>
      </c>
      <c r="E82" s="205"/>
      <c r="F82" s="205"/>
      <c r="G82" s="205"/>
      <c r="I82" s="204" t="s">
        <v>389</v>
      </c>
      <c r="J82" s="204"/>
      <c r="K82" s="204"/>
      <c r="L82" s="204"/>
      <c r="M82" s="204"/>
      <c r="O82" s="206">
        <v>1435</v>
      </c>
      <c r="P82" s="206"/>
      <c r="Q82" s="126" t="s">
        <v>369</v>
      </c>
      <c r="S82" s="127">
        <v>45749</v>
      </c>
      <c r="U82" s="128">
        <v>507932.27</v>
      </c>
      <c r="W82" s="207">
        <v>15237.97</v>
      </c>
      <c r="X82" s="207"/>
      <c r="Y82" s="207"/>
      <c r="Z82" s="207"/>
      <c r="AA82" s="207"/>
      <c r="AB82" s="207"/>
      <c r="AC82" s="207"/>
      <c r="AE82" s="129" t="s">
        <v>394</v>
      </c>
    </row>
    <row r="83" spans="1:31" ht="10.15" customHeight="1" x14ac:dyDescent="0.2">
      <c r="D83" s="205">
        <v>90</v>
      </c>
      <c r="E83" s="205"/>
      <c r="F83" s="205"/>
      <c r="G83" s="205"/>
      <c r="I83" s="204" t="s">
        <v>399</v>
      </c>
      <c r="J83" s="204"/>
      <c r="K83" s="204"/>
      <c r="L83" s="204"/>
      <c r="M83" s="204"/>
      <c r="O83" s="206">
        <v>1457</v>
      </c>
      <c r="P83" s="206"/>
      <c r="Q83" s="126" t="s">
        <v>369</v>
      </c>
      <c r="S83" s="127">
        <v>45755</v>
      </c>
      <c r="U83" s="128">
        <v>31490.17</v>
      </c>
      <c r="W83" s="207">
        <v>944.71</v>
      </c>
      <c r="X83" s="207"/>
      <c r="Y83" s="207"/>
      <c r="Z83" s="207"/>
      <c r="AA83" s="207"/>
      <c r="AB83" s="207"/>
      <c r="AC83" s="207"/>
      <c r="AE83" s="129" t="s">
        <v>394</v>
      </c>
    </row>
    <row r="84" spans="1:31" ht="10.15" customHeight="1" x14ac:dyDescent="0.2">
      <c r="D84" s="205">
        <v>97</v>
      </c>
      <c r="E84" s="205"/>
      <c r="F84" s="205"/>
      <c r="G84" s="205"/>
      <c r="I84" s="204" t="s">
        <v>400</v>
      </c>
      <c r="J84" s="204"/>
      <c r="K84" s="204"/>
      <c r="L84" s="204"/>
      <c r="M84" s="204"/>
      <c r="O84" s="206">
        <v>1466</v>
      </c>
      <c r="P84" s="206"/>
      <c r="Q84" s="126" t="s">
        <v>369</v>
      </c>
      <c r="S84" s="127">
        <v>45770</v>
      </c>
      <c r="U84" s="128">
        <v>1500</v>
      </c>
      <c r="W84" s="207">
        <v>45</v>
      </c>
      <c r="X84" s="207"/>
      <c r="Y84" s="207"/>
      <c r="Z84" s="207"/>
      <c r="AA84" s="207"/>
      <c r="AB84" s="207"/>
      <c r="AC84" s="207"/>
      <c r="AE84" s="129" t="s">
        <v>394</v>
      </c>
    </row>
    <row r="85" spans="1:31" ht="10.9" customHeight="1" x14ac:dyDescent="0.2">
      <c r="A85" s="179" t="s">
        <v>390</v>
      </c>
      <c r="B85" s="179"/>
      <c r="C85" s="179"/>
      <c r="D85" s="179"/>
      <c r="E85" s="179"/>
      <c r="F85" s="179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94">
        <v>95027.3</v>
      </c>
      <c r="X85" s="194"/>
      <c r="Y85" s="194"/>
      <c r="Z85" s="194"/>
      <c r="AA85" s="194"/>
      <c r="AB85" s="194"/>
      <c r="AC85" s="194"/>
      <c r="AD85" s="112"/>
      <c r="AE85" s="112"/>
    </row>
    <row r="86" spans="1:31" ht="10.9" customHeight="1" x14ac:dyDescent="0.2">
      <c r="A86" s="184" t="s">
        <v>395</v>
      </c>
      <c r="B86" s="184"/>
      <c r="C86" s="184"/>
      <c r="D86" s="184"/>
      <c r="E86" s="117"/>
      <c r="F86" s="185"/>
      <c r="G86" s="185"/>
      <c r="H86" s="185"/>
      <c r="I86" s="185"/>
      <c r="J86" s="185"/>
      <c r="K86" s="117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17"/>
      <c r="W86" s="176">
        <f>SUM(W53,W85)</f>
        <v>95181.92</v>
      </c>
      <c r="X86" s="177"/>
      <c r="Y86" s="177"/>
      <c r="Z86" s="177"/>
      <c r="AA86" s="177"/>
      <c r="AB86" s="177"/>
      <c r="AC86" s="177"/>
      <c r="AD86" s="177"/>
      <c r="AE86" s="177"/>
    </row>
    <row r="87" spans="1:31" ht="11.65" customHeight="1" x14ac:dyDescent="0.2">
      <c r="A87" s="204"/>
      <c r="B87" s="204"/>
      <c r="C87" s="204"/>
      <c r="D87" s="204"/>
      <c r="E87" s="204"/>
      <c r="F87" s="204"/>
      <c r="G87" s="204"/>
      <c r="H87" s="204"/>
      <c r="I87" s="204"/>
      <c r="J87" s="204"/>
      <c r="K87" s="204"/>
      <c r="L87" s="204"/>
      <c r="M87" s="204"/>
      <c r="N87" s="204"/>
      <c r="O87" s="204"/>
      <c r="P87" s="204"/>
      <c r="Q87" s="204"/>
      <c r="R87" s="204"/>
      <c r="S87" s="204"/>
      <c r="T87" s="204"/>
      <c r="U87" s="204"/>
      <c r="V87" s="204"/>
      <c r="W87" s="204"/>
    </row>
  </sheetData>
  <mergeCells count="323">
    <mergeCell ref="A8:D8"/>
    <mergeCell ref="F8:J8"/>
    <mergeCell ref="L8:U8"/>
    <mergeCell ref="Z8:AE8"/>
    <mergeCell ref="A5:AE5"/>
    <mergeCell ref="W7:AC7"/>
    <mergeCell ref="A1:X1"/>
    <mergeCell ref="AC1:AE1"/>
    <mergeCell ref="C2:O2"/>
    <mergeCell ref="AC2:AE2"/>
    <mergeCell ref="C3:G3"/>
    <mergeCell ref="K3:L3"/>
    <mergeCell ref="AC3:AE3"/>
    <mergeCell ref="D11:G11"/>
    <mergeCell ref="I11:M11"/>
    <mergeCell ref="O11:P11"/>
    <mergeCell ref="W11:AC11"/>
    <mergeCell ref="D12:G12"/>
    <mergeCell ref="I12:M12"/>
    <mergeCell ref="O12:P12"/>
    <mergeCell ref="W12:AC12"/>
    <mergeCell ref="D9:G9"/>
    <mergeCell ref="I9:M9"/>
    <mergeCell ref="O9:P9"/>
    <mergeCell ref="W9:AC9"/>
    <mergeCell ref="D10:G10"/>
    <mergeCell ref="I10:M10"/>
    <mergeCell ref="O10:P10"/>
    <mergeCell ref="W10:AC10"/>
    <mergeCell ref="D15:G15"/>
    <mergeCell ref="I15:M15"/>
    <mergeCell ref="O15:P15"/>
    <mergeCell ref="W15:AC15"/>
    <mergeCell ref="D16:G16"/>
    <mergeCell ref="I16:M16"/>
    <mergeCell ref="O16:P16"/>
    <mergeCell ref="W16:AC16"/>
    <mergeCell ref="D13:G13"/>
    <mergeCell ref="I13:M13"/>
    <mergeCell ref="O13:P13"/>
    <mergeCell ref="W13:AC13"/>
    <mergeCell ref="D14:G14"/>
    <mergeCell ref="I14:M14"/>
    <mergeCell ref="O14:P14"/>
    <mergeCell ref="W14:AC14"/>
    <mergeCell ref="D19:G19"/>
    <mergeCell ref="I19:M19"/>
    <mergeCell ref="O19:P19"/>
    <mergeCell ref="W19:AC19"/>
    <mergeCell ref="D20:G20"/>
    <mergeCell ref="I20:M20"/>
    <mergeCell ref="O20:P20"/>
    <mergeCell ref="W20:AC20"/>
    <mergeCell ref="D17:G17"/>
    <mergeCell ref="I17:M17"/>
    <mergeCell ref="O17:P17"/>
    <mergeCell ref="W17:AC17"/>
    <mergeCell ref="D18:G18"/>
    <mergeCell ref="I18:M18"/>
    <mergeCell ref="O18:P18"/>
    <mergeCell ref="W18:AC18"/>
    <mergeCell ref="D23:G23"/>
    <mergeCell ref="I23:M23"/>
    <mergeCell ref="O23:P23"/>
    <mergeCell ref="W23:AC23"/>
    <mergeCell ref="D24:G24"/>
    <mergeCell ref="I24:M24"/>
    <mergeCell ref="O24:P24"/>
    <mergeCell ref="W24:AC24"/>
    <mergeCell ref="D21:G21"/>
    <mergeCell ref="I21:M21"/>
    <mergeCell ref="O21:P21"/>
    <mergeCell ref="W21:AC21"/>
    <mergeCell ref="D22:G22"/>
    <mergeCell ref="I22:M22"/>
    <mergeCell ref="O22:P22"/>
    <mergeCell ref="W22:AC22"/>
    <mergeCell ref="D27:G27"/>
    <mergeCell ref="I27:M27"/>
    <mergeCell ref="O27:P27"/>
    <mergeCell ref="W27:AC27"/>
    <mergeCell ref="D28:G28"/>
    <mergeCell ref="I28:M28"/>
    <mergeCell ref="O28:P28"/>
    <mergeCell ref="W28:AC28"/>
    <mergeCell ref="D25:G25"/>
    <mergeCell ref="I25:M25"/>
    <mergeCell ref="O25:P25"/>
    <mergeCell ref="W25:AC25"/>
    <mergeCell ref="D26:G26"/>
    <mergeCell ref="I26:M26"/>
    <mergeCell ref="O26:P26"/>
    <mergeCell ref="W26:AC26"/>
    <mergeCell ref="D31:G31"/>
    <mergeCell ref="I31:M31"/>
    <mergeCell ref="O31:P31"/>
    <mergeCell ref="W31:AC31"/>
    <mergeCell ref="D32:G32"/>
    <mergeCell ref="I32:M32"/>
    <mergeCell ref="O32:P32"/>
    <mergeCell ref="W32:AC32"/>
    <mergeCell ref="D29:G29"/>
    <mergeCell ref="I29:M29"/>
    <mergeCell ref="O29:P29"/>
    <mergeCell ref="W29:AC29"/>
    <mergeCell ref="D30:G30"/>
    <mergeCell ref="I30:M30"/>
    <mergeCell ref="O30:P30"/>
    <mergeCell ref="W30:AC30"/>
    <mergeCell ref="D35:G35"/>
    <mergeCell ref="I35:M35"/>
    <mergeCell ref="O35:P35"/>
    <mergeCell ref="W35:AC35"/>
    <mergeCell ref="D36:G36"/>
    <mergeCell ref="I36:M36"/>
    <mergeCell ref="O36:P36"/>
    <mergeCell ref="W36:AC36"/>
    <mergeCell ref="D33:G33"/>
    <mergeCell ref="I33:M33"/>
    <mergeCell ref="O33:P33"/>
    <mergeCell ref="W33:AC33"/>
    <mergeCell ref="D34:G34"/>
    <mergeCell ref="I34:M34"/>
    <mergeCell ref="O34:P34"/>
    <mergeCell ref="W34:AC34"/>
    <mergeCell ref="D39:G39"/>
    <mergeCell ref="I39:M39"/>
    <mergeCell ref="O39:P39"/>
    <mergeCell ref="W39:AC39"/>
    <mergeCell ref="D40:G40"/>
    <mergeCell ref="I40:M40"/>
    <mergeCell ref="O40:P40"/>
    <mergeCell ref="W40:AC40"/>
    <mergeCell ref="D37:G37"/>
    <mergeCell ref="I37:M37"/>
    <mergeCell ref="O37:P37"/>
    <mergeCell ref="W37:AC37"/>
    <mergeCell ref="D38:G38"/>
    <mergeCell ref="I38:M38"/>
    <mergeCell ref="O38:P38"/>
    <mergeCell ref="W38:AC38"/>
    <mergeCell ref="D43:G43"/>
    <mergeCell ref="I43:M43"/>
    <mergeCell ref="O43:P43"/>
    <mergeCell ref="W43:AC43"/>
    <mergeCell ref="D44:G44"/>
    <mergeCell ref="I44:M44"/>
    <mergeCell ref="O44:P44"/>
    <mergeCell ref="W44:AC44"/>
    <mergeCell ref="D41:G41"/>
    <mergeCell ref="I41:M41"/>
    <mergeCell ref="O41:P41"/>
    <mergeCell ref="W41:AC41"/>
    <mergeCell ref="D42:G42"/>
    <mergeCell ref="I42:M42"/>
    <mergeCell ref="O42:P42"/>
    <mergeCell ref="W42:AC42"/>
    <mergeCell ref="A47:D47"/>
    <mergeCell ref="F47:J47"/>
    <mergeCell ref="L47:U47"/>
    <mergeCell ref="Z47:AE47"/>
    <mergeCell ref="D48:G48"/>
    <mergeCell ref="I48:M48"/>
    <mergeCell ref="O48:P48"/>
    <mergeCell ref="W48:AC48"/>
    <mergeCell ref="D45:G45"/>
    <mergeCell ref="I45:M45"/>
    <mergeCell ref="O45:P45"/>
    <mergeCell ref="W45:AC45"/>
    <mergeCell ref="A46:F46"/>
    <mergeCell ref="W46:AC46"/>
    <mergeCell ref="D51:G51"/>
    <mergeCell ref="I51:M51"/>
    <mergeCell ref="O51:P51"/>
    <mergeCell ref="W51:AC51"/>
    <mergeCell ref="D52:G52"/>
    <mergeCell ref="I52:M52"/>
    <mergeCell ref="O52:P52"/>
    <mergeCell ref="W52:AC52"/>
    <mergeCell ref="D49:G49"/>
    <mergeCell ref="I49:M49"/>
    <mergeCell ref="O49:P49"/>
    <mergeCell ref="W49:AC49"/>
    <mergeCell ref="D50:G50"/>
    <mergeCell ref="I50:M50"/>
    <mergeCell ref="O50:P50"/>
    <mergeCell ref="W50:AC50"/>
    <mergeCell ref="D55:G55"/>
    <mergeCell ref="I55:M55"/>
    <mergeCell ref="O55:P55"/>
    <mergeCell ref="W55:AC55"/>
    <mergeCell ref="D56:G56"/>
    <mergeCell ref="I56:M56"/>
    <mergeCell ref="O56:P56"/>
    <mergeCell ref="W56:AC56"/>
    <mergeCell ref="D53:G53"/>
    <mergeCell ref="I53:M53"/>
    <mergeCell ref="O53:P53"/>
    <mergeCell ref="W53:AC53"/>
    <mergeCell ref="D54:G54"/>
    <mergeCell ref="I54:M54"/>
    <mergeCell ref="O54:P54"/>
    <mergeCell ref="W54:AC54"/>
    <mergeCell ref="D59:G59"/>
    <mergeCell ref="I59:M59"/>
    <mergeCell ref="O59:P59"/>
    <mergeCell ref="W59:AC59"/>
    <mergeCell ref="D60:G60"/>
    <mergeCell ref="I60:M60"/>
    <mergeCell ref="O60:P60"/>
    <mergeCell ref="W60:AC60"/>
    <mergeCell ref="D57:G57"/>
    <mergeCell ref="I57:M57"/>
    <mergeCell ref="O57:P57"/>
    <mergeCell ref="W57:AC57"/>
    <mergeCell ref="D58:G58"/>
    <mergeCell ref="I58:M58"/>
    <mergeCell ref="O58:P58"/>
    <mergeCell ref="W58:AC58"/>
    <mergeCell ref="D63:G63"/>
    <mergeCell ref="I63:M63"/>
    <mergeCell ref="O63:P63"/>
    <mergeCell ref="W63:AC63"/>
    <mergeCell ref="D64:G64"/>
    <mergeCell ref="I64:M64"/>
    <mergeCell ref="O64:P64"/>
    <mergeCell ref="W64:AC64"/>
    <mergeCell ref="D61:G61"/>
    <mergeCell ref="I61:M61"/>
    <mergeCell ref="O61:P61"/>
    <mergeCell ref="W61:AC61"/>
    <mergeCell ref="D62:G62"/>
    <mergeCell ref="I62:M62"/>
    <mergeCell ref="O62:P62"/>
    <mergeCell ref="W62:AC62"/>
    <mergeCell ref="D67:G67"/>
    <mergeCell ref="I67:M67"/>
    <mergeCell ref="O67:P67"/>
    <mergeCell ref="W67:AC67"/>
    <mergeCell ref="D68:G68"/>
    <mergeCell ref="I68:M68"/>
    <mergeCell ref="O68:P68"/>
    <mergeCell ref="W68:AC68"/>
    <mergeCell ref="D65:G65"/>
    <mergeCell ref="I65:M65"/>
    <mergeCell ref="O65:P65"/>
    <mergeCell ref="W65:AC65"/>
    <mergeCell ref="D66:G66"/>
    <mergeCell ref="I66:M66"/>
    <mergeCell ref="O66:P66"/>
    <mergeCell ref="W66:AC66"/>
    <mergeCell ref="D71:G71"/>
    <mergeCell ref="I71:M71"/>
    <mergeCell ref="O71:P71"/>
    <mergeCell ref="W71:AC71"/>
    <mergeCell ref="D72:G72"/>
    <mergeCell ref="I72:M72"/>
    <mergeCell ref="O72:P72"/>
    <mergeCell ref="W72:AC72"/>
    <mergeCell ref="D69:G69"/>
    <mergeCell ref="I69:M69"/>
    <mergeCell ref="O69:P69"/>
    <mergeCell ref="W69:AC69"/>
    <mergeCell ref="D70:G70"/>
    <mergeCell ref="I70:M70"/>
    <mergeCell ref="O70:P70"/>
    <mergeCell ref="W70:AC70"/>
    <mergeCell ref="D75:G75"/>
    <mergeCell ref="I75:M75"/>
    <mergeCell ref="O75:P75"/>
    <mergeCell ref="W75:AC75"/>
    <mergeCell ref="D76:G76"/>
    <mergeCell ref="I76:M76"/>
    <mergeCell ref="O76:P76"/>
    <mergeCell ref="W76:AC76"/>
    <mergeCell ref="D73:G73"/>
    <mergeCell ref="I73:M73"/>
    <mergeCell ref="O73:P73"/>
    <mergeCell ref="W73:AC73"/>
    <mergeCell ref="D74:G74"/>
    <mergeCell ref="I74:M74"/>
    <mergeCell ref="O74:P74"/>
    <mergeCell ref="W74:AC74"/>
    <mergeCell ref="D79:G79"/>
    <mergeCell ref="I79:M79"/>
    <mergeCell ref="O79:P79"/>
    <mergeCell ref="W79:AC79"/>
    <mergeCell ref="D80:G80"/>
    <mergeCell ref="I80:M80"/>
    <mergeCell ref="O80:P80"/>
    <mergeCell ref="W80:AC80"/>
    <mergeCell ref="D77:G77"/>
    <mergeCell ref="I77:M77"/>
    <mergeCell ref="O77:P77"/>
    <mergeCell ref="W77:AC77"/>
    <mergeCell ref="D78:G78"/>
    <mergeCell ref="I78:M78"/>
    <mergeCell ref="O78:P78"/>
    <mergeCell ref="W78:AC78"/>
    <mergeCell ref="A87:W87"/>
    <mergeCell ref="A7:F7"/>
    <mergeCell ref="A86:D86"/>
    <mergeCell ref="F86:J86"/>
    <mergeCell ref="L86:U86"/>
    <mergeCell ref="W86:AE86"/>
    <mergeCell ref="A85:F85"/>
    <mergeCell ref="W85:AC85"/>
    <mergeCell ref="D83:G83"/>
    <mergeCell ref="I83:M83"/>
    <mergeCell ref="O83:P83"/>
    <mergeCell ref="W83:AC83"/>
    <mergeCell ref="D84:G84"/>
    <mergeCell ref="I84:M84"/>
    <mergeCell ref="O84:P84"/>
    <mergeCell ref="W84:AC84"/>
    <mergeCell ref="D81:G81"/>
    <mergeCell ref="I81:M81"/>
    <mergeCell ref="O81:P81"/>
    <mergeCell ref="W81:AC81"/>
    <mergeCell ref="D82:G82"/>
    <mergeCell ref="I82:M82"/>
    <mergeCell ref="O82:P82"/>
    <mergeCell ref="W82:AC82"/>
  </mergeCells>
  <pageMargins left="0.75" right="0.78740157499999996" top="1" bottom="0.75" header="0.5" footer="0.5"/>
  <pageSetup paperSize="0" fitToWidth="0" fitToHeight="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95"/>
  <sheetViews>
    <sheetView showGridLines="0" workbookViewId="0">
      <selection activeCell="AG86" sqref="AG86"/>
    </sheetView>
  </sheetViews>
  <sheetFormatPr defaultRowHeight="11.45" customHeight="1" x14ac:dyDescent="0.25"/>
  <cols>
    <col min="1" max="1" width="8" customWidth="1"/>
    <col min="2" max="3" width="1" customWidth="1"/>
    <col min="4" max="4" width="2.7109375" customWidth="1"/>
    <col min="5" max="5" width="1.5703125" customWidth="1"/>
    <col min="6" max="6" width="1.85546875" customWidth="1"/>
    <col min="7" max="7" width="4.7109375" customWidth="1"/>
    <col min="8" max="8" width="1.5703125" customWidth="1"/>
    <col min="9" max="9" width="2" customWidth="1"/>
    <col min="10" max="10" width="1.5703125" customWidth="1"/>
    <col min="11" max="11" width="1.85546875" customWidth="1"/>
    <col min="12" max="12" width="8.140625" customWidth="1"/>
    <col min="13" max="13" width="12.140625" customWidth="1"/>
    <col min="14" max="14" width="1.28515625" customWidth="1"/>
    <col min="15" max="15" width="2.140625" customWidth="1"/>
    <col min="16" max="16" width="12.28515625" customWidth="1"/>
    <col min="17" max="17" width="7" customWidth="1"/>
    <col min="18" max="18" width="1" customWidth="1"/>
    <col min="19" max="19" width="10.5703125" customWidth="1"/>
    <col min="20" max="20" width="1" customWidth="1"/>
    <col min="21" max="21" width="13.7109375" customWidth="1"/>
    <col min="22" max="22" width="2.42578125" customWidth="1"/>
    <col min="23" max="23" width="3.28515625" customWidth="1"/>
    <col min="24" max="24" width="1.28515625" customWidth="1"/>
    <col min="25" max="25" width="2.28515625" customWidth="1"/>
    <col min="26" max="26" width="1" customWidth="1"/>
    <col min="27" max="27" width="7" customWidth="1"/>
    <col min="28" max="28" width="1.5703125" customWidth="1"/>
    <col min="29" max="29" width="1.28515625" customWidth="1"/>
    <col min="30" max="30" width="1" customWidth="1"/>
    <col min="31" max="31" width="8" customWidth="1"/>
  </cols>
  <sheetData>
    <row r="1" spans="1:32" s="125" customFormat="1" ht="11.45" customHeight="1" x14ac:dyDescent="0.2">
      <c r="A1" s="209" t="s">
        <v>348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AA1" s="126" t="s">
        <v>349</v>
      </c>
      <c r="AC1" s="210" t="s">
        <v>396</v>
      </c>
      <c r="AD1" s="210"/>
      <c r="AE1" s="210"/>
    </row>
    <row r="2" spans="1:32" s="125" customFormat="1" ht="11.45" customHeight="1" x14ac:dyDescent="0.2">
      <c r="A2" s="126" t="s">
        <v>351</v>
      </c>
      <c r="C2" s="204" t="s">
        <v>352</v>
      </c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AA2" s="126" t="s">
        <v>353</v>
      </c>
      <c r="AC2" s="211">
        <v>45826.663483796299</v>
      </c>
      <c r="AD2" s="211"/>
      <c r="AE2" s="211"/>
    </row>
    <row r="3" spans="1:32" s="125" customFormat="1" ht="11.45" customHeight="1" x14ac:dyDescent="0.2">
      <c r="A3" s="126" t="s">
        <v>354</v>
      </c>
      <c r="C3" s="212">
        <v>45778</v>
      </c>
      <c r="D3" s="212"/>
      <c r="E3" s="212"/>
      <c r="F3" s="212"/>
      <c r="G3" s="212"/>
      <c r="I3" s="126" t="s">
        <v>355</v>
      </c>
      <c r="K3" s="212">
        <v>45808</v>
      </c>
      <c r="L3" s="212"/>
      <c r="AA3" s="126" t="s">
        <v>356</v>
      </c>
      <c r="AC3" s="213">
        <v>45826.663483796299</v>
      </c>
      <c r="AD3" s="213"/>
      <c r="AE3" s="213"/>
    </row>
    <row r="4" spans="1:32" s="125" customFormat="1" ht="11.45" customHeight="1" x14ac:dyDescent="0.2"/>
    <row r="5" spans="1:32" s="125" customFormat="1" ht="11.45" customHeight="1" x14ac:dyDescent="0.2">
      <c r="A5" s="208" t="s">
        <v>357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</row>
    <row r="6" spans="1:32" s="125" customFormat="1" ht="11.45" customHeight="1" x14ac:dyDescent="0.2"/>
    <row r="7" spans="1:32" s="125" customFormat="1" ht="11.45" customHeight="1" x14ac:dyDescent="0.2">
      <c r="A7" s="179"/>
      <c r="B7" s="179"/>
      <c r="C7" s="179"/>
      <c r="D7" s="179" t="s">
        <v>358</v>
      </c>
      <c r="E7" s="179"/>
      <c r="F7" s="179"/>
      <c r="G7" s="112"/>
      <c r="H7" s="112"/>
      <c r="I7" s="112" t="s">
        <v>359</v>
      </c>
      <c r="J7" s="112"/>
      <c r="K7" s="112"/>
      <c r="L7" s="112"/>
      <c r="M7" s="112"/>
      <c r="N7" s="112"/>
      <c r="O7" s="112" t="s">
        <v>360</v>
      </c>
      <c r="P7" s="112"/>
      <c r="Q7" s="112" t="s">
        <v>361</v>
      </c>
      <c r="R7" s="112"/>
      <c r="S7" s="112" t="s">
        <v>362</v>
      </c>
      <c r="T7" s="112"/>
      <c r="U7" s="112" t="s">
        <v>363</v>
      </c>
      <c r="V7" s="112"/>
      <c r="W7" s="180" t="s">
        <v>364</v>
      </c>
      <c r="X7" s="180"/>
      <c r="Y7" s="180"/>
      <c r="Z7" s="180"/>
      <c r="AA7" s="180"/>
      <c r="AB7" s="180"/>
      <c r="AC7" s="180"/>
      <c r="AD7" s="112"/>
      <c r="AE7" s="112" t="s">
        <v>365</v>
      </c>
    </row>
    <row r="8" spans="1:32" ht="11.45" customHeight="1" x14ac:dyDescent="0.25">
      <c r="A8" s="184" t="s">
        <v>366</v>
      </c>
      <c r="B8" s="184"/>
      <c r="C8" s="184"/>
      <c r="D8" s="184"/>
      <c r="E8" s="117"/>
      <c r="F8" s="185">
        <v>22</v>
      </c>
      <c r="G8" s="185"/>
      <c r="H8" s="185"/>
      <c r="I8" s="185"/>
      <c r="J8" s="185"/>
      <c r="K8" s="117"/>
      <c r="L8" s="184" t="s">
        <v>391</v>
      </c>
      <c r="M8" s="184"/>
      <c r="N8" s="184"/>
      <c r="O8" s="184"/>
      <c r="P8" s="184"/>
      <c r="Q8" s="184"/>
      <c r="R8" s="184"/>
      <c r="S8" s="184"/>
      <c r="T8" s="184"/>
      <c r="U8" s="184"/>
      <c r="V8" s="117"/>
      <c r="W8" s="117"/>
      <c r="X8" s="117"/>
      <c r="Y8" s="117"/>
      <c r="Z8" s="184" t="s">
        <v>367</v>
      </c>
      <c r="AA8" s="184"/>
      <c r="AB8" s="184"/>
      <c r="AC8" s="184"/>
      <c r="AD8" s="184"/>
      <c r="AE8" s="184"/>
      <c r="AF8" s="132"/>
    </row>
    <row r="9" spans="1:32" ht="11.45" customHeight="1" x14ac:dyDescent="0.25">
      <c r="D9" s="215">
        <v>5</v>
      </c>
      <c r="E9" s="215"/>
      <c r="F9" s="215"/>
      <c r="G9" s="215"/>
      <c r="I9" s="214" t="s">
        <v>370</v>
      </c>
      <c r="J9" s="214"/>
      <c r="K9" s="214"/>
      <c r="L9" s="214"/>
      <c r="M9" s="214"/>
      <c r="O9" s="216">
        <v>1475</v>
      </c>
      <c r="P9" s="216"/>
      <c r="Q9" s="133" t="s">
        <v>369</v>
      </c>
      <c r="S9" s="134">
        <v>45779</v>
      </c>
      <c r="U9" s="130">
        <v>4932.63</v>
      </c>
      <c r="W9" s="217">
        <v>32.06</v>
      </c>
      <c r="X9" s="217"/>
      <c r="Y9" s="217"/>
      <c r="Z9" s="217"/>
      <c r="AA9" s="217"/>
      <c r="AB9" s="217"/>
      <c r="AC9" s="217"/>
      <c r="AE9" s="135" t="s">
        <v>392</v>
      </c>
    </row>
    <row r="10" spans="1:32" ht="11.45" customHeight="1" x14ac:dyDescent="0.25">
      <c r="D10" s="215">
        <v>51</v>
      </c>
      <c r="E10" s="215"/>
      <c r="F10" s="215"/>
      <c r="G10" s="215"/>
      <c r="I10" s="214" t="s">
        <v>371</v>
      </c>
      <c r="J10" s="214"/>
      <c r="K10" s="214"/>
      <c r="L10" s="214"/>
      <c r="M10" s="214"/>
      <c r="O10" s="216">
        <v>1491</v>
      </c>
      <c r="P10" s="216"/>
      <c r="Q10" s="133" t="s">
        <v>369</v>
      </c>
      <c r="S10" s="134">
        <v>45784</v>
      </c>
      <c r="U10" s="130">
        <v>36417.949999999997</v>
      </c>
      <c r="W10" s="217">
        <v>236.72</v>
      </c>
      <c r="X10" s="217"/>
      <c r="Y10" s="217"/>
      <c r="Z10" s="217"/>
      <c r="AA10" s="217"/>
      <c r="AB10" s="217"/>
      <c r="AC10" s="217"/>
      <c r="AE10" s="135" t="s">
        <v>392</v>
      </c>
    </row>
    <row r="11" spans="1:32" ht="11.45" customHeight="1" x14ac:dyDescent="0.25">
      <c r="D11" s="215">
        <v>52</v>
      </c>
      <c r="E11" s="215"/>
      <c r="F11" s="215"/>
      <c r="G11" s="215"/>
      <c r="I11" s="214" t="s">
        <v>372</v>
      </c>
      <c r="J11" s="214"/>
      <c r="K11" s="214"/>
      <c r="L11" s="214"/>
      <c r="M11" s="214"/>
      <c r="O11" s="216">
        <v>1515</v>
      </c>
      <c r="P11" s="216"/>
      <c r="Q11" s="133" t="s">
        <v>369</v>
      </c>
      <c r="S11" s="134">
        <v>45804</v>
      </c>
      <c r="U11" s="130">
        <v>150117.38</v>
      </c>
      <c r="W11" s="217">
        <v>975.76</v>
      </c>
      <c r="X11" s="217"/>
      <c r="Y11" s="217"/>
      <c r="Z11" s="217"/>
      <c r="AA11" s="217"/>
      <c r="AB11" s="217"/>
      <c r="AC11" s="217"/>
      <c r="AE11" s="135" t="s">
        <v>392</v>
      </c>
    </row>
    <row r="12" spans="1:32" ht="11.45" customHeight="1" x14ac:dyDescent="0.25">
      <c r="D12" s="215">
        <v>52</v>
      </c>
      <c r="E12" s="215"/>
      <c r="F12" s="215"/>
      <c r="G12" s="215"/>
      <c r="I12" s="214" t="s">
        <v>372</v>
      </c>
      <c r="J12" s="214"/>
      <c r="K12" s="214"/>
      <c r="L12" s="214"/>
      <c r="M12" s="214"/>
      <c r="O12" s="216">
        <v>1516</v>
      </c>
      <c r="P12" s="216"/>
      <c r="Q12" s="133" t="s">
        <v>369</v>
      </c>
      <c r="S12" s="134">
        <v>45805</v>
      </c>
      <c r="U12" s="130">
        <v>12989.67</v>
      </c>
      <c r="W12" s="217">
        <v>84.43</v>
      </c>
      <c r="X12" s="217"/>
      <c r="Y12" s="217"/>
      <c r="Z12" s="217"/>
      <c r="AA12" s="217"/>
      <c r="AB12" s="217"/>
      <c r="AC12" s="217"/>
      <c r="AE12" s="135" t="s">
        <v>392</v>
      </c>
    </row>
    <row r="13" spans="1:32" ht="11.45" customHeight="1" x14ac:dyDescent="0.25">
      <c r="D13" s="215">
        <v>53</v>
      </c>
      <c r="E13" s="215"/>
      <c r="F13" s="215"/>
      <c r="G13" s="215"/>
      <c r="I13" s="214" t="s">
        <v>373</v>
      </c>
      <c r="J13" s="214"/>
      <c r="K13" s="214"/>
      <c r="L13" s="214"/>
      <c r="M13" s="214"/>
      <c r="O13" s="216">
        <v>1476</v>
      </c>
      <c r="P13" s="216"/>
      <c r="Q13" s="133" t="s">
        <v>369</v>
      </c>
      <c r="S13" s="134">
        <v>45779</v>
      </c>
      <c r="U13" s="130">
        <v>21875.360000000001</v>
      </c>
      <c r="W13" s="217">
        <v>142.19</v>
      </c>
      <c r="X13" s="217"/>
      <c r="Y13" s="217"/>
      <c r="Z13" s="217"/>
      <c r="AA13" s="217"/>
      <c r="AB13" s="217"/>
      <c r="AC13" s="217"/>
      <c r="AE13" s="135" t="s">
        <v>392</v>
      </c>
    </row>
    <row r="14" spans="1:32" ht="11.45" customHeight="1" x14ac:dyDescent="0.25">
      <c r="D14" s="215">
        <v>53</v>
      </c>
      <c r="E14" s="215"/>
      <c r="F14" s="215"/>
      <c r="G14" s="215"/>
      <c r="I14" s="214" t="s">
        <v>373</v>
      </c>
      <c r="J14" s="214"/>
      <c r="K14" s="214"/>
      <c r="L14" s="214"/>
      <c r="M14" s="214"/>
      <c r="O14" s="216">
        <v>1477</v>
      </c>
      <c r="P14" s="216"/>
      <c r="Q14" s="133" t="s">
        <v>369</v>
      </c>
      <c r="S14" s="134">
        <v>45779</v>
      </c>
      <c r="U14" s="130">
        <v>5153.96</v>
      </c>
      <c r="W14" s="217">
        <v>33.5</v>
      </c>
      <c r="X14" s="217"/>
      <c r="Y14" s="217"/>
      <c r="Z14" s="217"/>
      <c r="AA14" s="217"/>
      <c r="AB14" s="217"/>
      <c r="AC14" s="217"/>
      <c r="AE14" s="135" t="s">
        <v>392</v>
      </c>
    </row>
    <row r="15" spans="1:32" ht="11.45" customHeight="1" x14ac:dyDescent="0.25">
      <c r="D15" s="215">
        <v>54</v>
      </c>
      <c r="E15" s="215"/>
      <c r="F15" s="215"/>
      <c r="G15" s="215"/>
      <c r="I15" s="214" t="s">
        <v>374</v>
      </c>
      <c r="J15" s="214"/>
      <c r="K15" s="214"/>
      <c r="L15" s="214"/>
      <c r="M15" s="214"/>
      <c r="O15" s="216">
        <v>1474</v>
      </c>
      <c r="P15" s="216"/>
      <c r="Q15" s="133" t="s">
        <v>369</v>
      </c>
      <c r="S15" s="134">
        <v>45779</v>
      </c>
      <c r="U15" s="130">
        <v>20712.77</v>
      </c>
      <c r="W15" s="217">
        <v>134.63</v>
      </c>
      <c r="X15" s="217"/>
      <c r="Y15" s="217"/>
      <c r="Z15" s="217"/>
      <c r="AA15" s="217"/>
      <c r="AB15" s="217"/>
      <c r="AC15" s="217"/>
      <c r="AE15" s="135" t="s">
        <v>392</v>
      </c>
    </row>
    <row r="16" spans="1:32" ht="11.45" customHeight="1" x14ac:dyDescent="0.25">
      <c r="D16" s="215">
        <v>56</v>
      </c>
      <c r="E16" s="215"/>
      <c r="F16" s="215"/>
      <c r="G16" s="215"/>
      <c r="I16" s="214" t="s">
        <v>375</v>
      </c>
      <c r="J16" s="214"/>
      <c r="K16" s="214"/>
      <c r="L16" s="214"/>
      <c r="M16" s="214"/>
      <c r="O16" s="216">
        <v>1473</v>
      </c>
      <c r="P16" s="216"/>
      <c r="Q16" s="133" t="s">
        <v>369</v>
      </c>
      <c r="S16" s="134">
        <v>45779</v>
      </c>
      <c r="U16" s="130">
        <v>60855.87</v>
      </c>
      <c r="W16" s="217">
        <v>395.56</v>
      </c>
      <c r="X16" s="217"/>
      <c r="Y16" s="217"/>
      <c r="Z16" s="217"/>
      <c r="AA16" s="217"/>
      <c r="AB16" s="217"/>
      <c r="AC16" s="217"/>
      <c r="AE16" s="135" t="s">
        <v>392</v>
      </c>
    </row>
    <row r="17" spans="4:31" ht="11.45" customHeight="1" x14ac:dyDescent="0.25">
      <c r="D17" s="215">
        <v>58</v>
      </c>
      <c r="E17" s="215"/>
      <c r="F17" s="215"/>
      <c r="G17" s="215"/>
      <c r="I17" s="214" t="s">
        <v>376</v>
      </c>
      <c r="J17" s="214"/>
      <c r="K17" s="214"/>
      <c r="L17" s="214"/>
      <c r="M17" s="214"/>
      <c r="O17" s="216">
        <v>1470</v>
      </c>
      <c r="P17" s="216"/>
      <c r="Q17" s="133" t="s">
        <v>369</v>
      </c>
      <c r="S17" s="134">
        <v>45779</v>
      </c>
      <c r="U17" s="130">
        <v>243963.73</v>
      </c>
      <c r="W17" s="217">
        <v>1585.76</v>
      </c>
      <c r="X17" s="217"/>
      <c r="Y17" s="217"/>
      <c r="Z17" s="217"/>
      <c r="AA17" s="217"/>
      <c r="AB17" s="217"/>
      <c r="AC17" s="217"/>
      <c r="AE17" s="135" t="s">
        <v>392</v>
      </c>
    </row>
    <row r="18" spans="4:31" ht="11.45" customHeight="1" x14ac:dyDescent="0.25">
      <c r="D18" s="215">
        <v>58</v>
      </c>
      <c r="E18" s="215"/>
      <c r="F18" s="215"/>
      <c r="G18" s="215"/>
      <c r="I18" s="214" t="s">
        <v>376</v>
      </c>
      <c r="J18" s="214"/>
      <c r="K18" s="214"/>
      <c r="L18" s="214"/>
      <c r="M18" s="214"/>
      <c r="O18" s="216">
        <v>1490</v>
      </c>
      <c r="P18" s="216"/>
      <c r="Q18" s="133" t="s">
        <v>369</v>
      </c>
      <c r="S18" s="134">
        <v>45784</v>
      </c>
      <c r="U18" s="130">
        <v>26164.19</v>
      </c>
      <c r="W18" s="217">
        <v>170.07</v>
      </c>
      <c r="X18" s="217"/>
      <c r="Y18" s="217"/>
      <c r="Z18" s="217"/>
      <c r="AA18" s="217"/>
      <c r="AB18" s="217"/>
      <c r="AC18" s="217"/>
      <c r="AE18" s="135" t="s">
        <v>392</v>
      </c>
    </row>
    <row r="19" spans="4:31" ht="11.45" customHeight="1" x14ac:dyDescent="0.25">
      <c r="D19" s="215">
        <v>58</v>
      </c>
      <c r="E19" s="215"/>
      <c r="F19" s="215"/>
      <c r="G19" s="215"/>
      <c r="I19" s="214" t="s">
        <v>376</v>
      </c>
      <c r="J19" s="214"/>
      <c r="K19" s="214"/>
      <c r="L19" s="214"/>
      <c r="M19" s="214"/>
      <c r="O19" s="216">
        <v>1496</v>
      </c>
      <c r="P19" s="216"/>
      <c r="Q19" s="133" t="s">
        <v>369</v>
      </c>
      <c r="S19" s="134">
        <v>45785</v>
      </c>
      <c r="U19" s="130">
        <v>235643.27</v>
      </c>
      <c r="W19" s="217">
        <v>1531.68</v>
      </c>
      <c r="X19" s="217"/>
      <c r="Y19" s="217"/>
      <c r="Z19" s="217"/>
      <c r="AA19" s="217"/>
      <c r="AB19" s="217"/>
      <c r="AC19" s="217"/>
      <c r="AE19" s="135" t="s">
        <v>392</v>
      </c>
    </row>
    <row r="20" spans="4:31" ht="11.45" customHeight="1" x14ac:dyDescent="0.25">
      <c r="D20" s="215">
        <v>58</v>
      </c>
      <c r="E20" s="215"/>
      <c r="F20" s="215"/>
      <c r="G20" s="215"/>
      <c r="I20" s="214" t="s">
        <v>376</v>
      </c>
      <c r="J20" s="214"/>
      <c r="K20" s="214"/>
      <c r="L20" s="214"/>
      <c r="M20" s="214"/>
      <c r="O20" s="216">
        <v>1503</v>
      </c>
      <c r="P20" s="216"/>
      <c r="Q20" s="133" t="s">
        <v>369</v>
      </c>
      <c r="S20" s="134">
        <v>45791</v>
      </c>
      <c r="U20" s="130">
        <v>22373.439999999999</v>
      </c>
      <c r="W20" s="217">
        <v>145.43</v>
      </c>
      <c r="X20" s="217"/>
      <c r="Y20" s="217"/>
      <c r="Z20" s="217"/>
      <c r="AA20" s="217"/>
      <c r="AB20" s="217"/>
      <c r="AC20" s="217"/>
      <c r="AE20" s="135" t="s">
        <v>392</v>
      </c>
    </row>
    <row r="21" spans="4:31" ht="11.45" customHeight="1" x14ac:dyDescent="0.25">
      <c r="D21" s="215">
        <v>58</v>
      </c>
      <c r="E21" s="215"/>
      <c r="F21" s="215"/>
      <c r="G21" s="215"/>
      <c r="I21" s="214" t="s">
        <v>376</v>
      </c>
      <c r="J21" s="214"/>
      <c r="K21" s="214"/>
      <c r="L21" s="214"/>
      <c r="M21" s="214"/>
      <c r="O21" s="216">
        <v>1504</v>
      </c>
      <c r="P21" s="216"/>
      <c r="Q21" s="133" t="s">
        <v>369</v>
      </c>
      <c r="S21" s="134">
        <v>45792</v>
      </c>
      <c r="U21" s="130">
        <v>7603.61</v>
      </c>
      <c r="W21" s="217">
        <v>49.42</v>
      </c>
      <c r="X21" s="217"/>
      <c r="Y21" s="217"/>
      <c r="Z21" s="217"/>
      <c r="AA21" s="217"/>
      <c r="AB21" s="217"/>
      <c r="AC21" s="217"/>
      <c r="AE21" s="135" t="s">
        <v>392</v>
      </c>
    </row>
    <row r="22" spans="4:31" ht="11.45" customHeight="1" x14ac:dyDescent="0.25">
      <c r="D22" s="215">
        <v>59</v>
      </c>
      <c r="E22" s="215"/>
      <c r="F22" s="215"/>
      <c r="G22" s="215"/>
      <c r="I22" s="214" t="s">
        <v>377</v>
      </c>
      <c r="J22" s="214"/>
      <c r="K22" s="214"/>
      <c r="L22" s="214"/>
      <c r="M22" s="214"/>
      <c r="O22" s="216">
        <v>1478</v>
      </c>
      <c r="P22" s="216"/>
      <c r="Q22" s="133" t="s">
        <v>369</v>
      </c>
      <c r="S22" s="134">
        <v>45779</v>
      </c>
      <c r="U22" s="130">
        <v>42593.32</v>
      </c>
      <c r="W22" s="217">
        <v>276.86</v>
      </c>
      <c r="X22" s="217"/>
      <c r="Y22" s="217"/>
      <c r="Z22" s="217"/>
      <c r="AA22" s="217"/>
      <c r="AB22" s="217"/>
      <c r="AC22" s="217"/>
      <c r="AE22" s="135" t="s">
        <v>392</v>
      </c>
    </row>
    <row r="23" spans="4:31" ht="11.45" customHeight="1" x14ac:dyDescent="0.25">
      <c r="D23" s="215">
        <v>59</v>
      </c>
      <c r="E23" s="215"/>
      <c r="F23" s="215"/>
      <c r="G23" s="215"/>
      <c r="I23" s="214" t="s">
        <v>377</v>
      </c>
      <c r="J23" s="214"/>
      <c r="K23" s="214"/>
      <c r="L23" s="214"/>
      <c r="M23" s="214"/>
      <c r="O23" s="216">
        <v>1479</v>
      </c>
      <c r="P23" s="216"/>
      <c r="Q23" s="133" t="s">
        <v>369</v>
      </c>
      <c r="S23" s="134">
        <v>45779</v>
      </c>
      <c r="U23" s="130">
        <v>21296.66</v>
      </c>
      <c r="W23" s="217">
        <v>138.43</v>
      </c>
      <c r="X23" s="217"/>
      <c r="Y23" s="217"/>
      <c r="Z23" s="217"/>
      <c r="AA23" s="217"/>
      <c r="AB23" s="217"/>
      <c r="AC23" s="217"/>
      <c r="AE23" s="135" t="s">
        <v>392</v>
      </c>
    </row>
    <row r="24" spans="4:31" ht="11.45" customHeight="1" x14ac:dyDescent="0.25">
      <c r="D24" s="215">
        <v>61</v>
      </c>
      <c r="E24" s="215"/>
      <c r="F24" s="215"/>
      <c r="G24" s="215"/>
      <c r="I24" s="214" t="s">
        <v>378</v>
      </c>
      <c r="J24" s="214"/>
      <c r="K24" s="214"/>
      <c r="L24" s="214"/>
      <c r="M24" s="214"/>
      <c r="O24" s="216">
        <v>1493</v>
      </c>
      <c r="P24" s="216"/>
      <c r="Q24" s="133" t="s">
        <v>369</v>
      </c>
      <c r="S24" s="134">
        <v>45785</v>
      </c>
      <c r="U24" s="130">
        <v>170541.74</v>
      </c>
      <c r="W24" s="217">
        <v>1108.52</v>
      </c>
      <c r="X24" s="217"/>
      <c r="Y24" s="217"/>
      <c r="Z24" s="217"/>
      <c r="AA24" s="217"/>
      <c r="AB24" s="217"/>
      <c r="AC24" s="217"/>
      <c r="AE24" s="135" t="s">
        <v>392</v>
      </c>
    </row>
    <row r="25" spans="4:31" ht="11.45" customHeight="1" x14ac:dyDescent="0.25">
      <c r="D25" s="215">
        <v>63</v>
      </c>
      <c r="E25" s="215"/>
      <c r="F25" s="215"/>
      <c r="G25" s="215"/>
      <c r="I25" s="214" t="s">
        <v>379</v>
      </c>
      <c r="J25" s="214"/>
      <c r="K25" s="214"/>
      <c r="L25" s="214"/>
      <c r="M25" s="214"/>
      <c r="O25" s="216">
        <v>1486</v>
      </c>
      <c r="P25" s="216"/>
      <c r="Q25" s="133" t="s">
        <v>369</v>
      </c>
      <c r="S25" s="134">
        <v>45783</v>
      </c>
      <c r="U25" s="130">
        <v>36844.53</v>
      </c>
      <c r="W25" s="217">
        <v>239.49</v>
      </c>
      <c r="X25" s="217"/>
      <c r="Y25" s="217"/>
      <c r="Z25" s="217"/>
      <c r="AA25" s="217"/>
      <c r="AB25" s="217"/>
      <c r="AC25" s="217"/>
      <c r="AE25" s="135" t="s">
        <v>392</v>
      </c>
    </row>
    <row r="26" spans="4:31" ht="11.45" customHeight="1" x14ac:dyDescent="0.25">
      <c r="D26" s="215">
        <v>64</v>
      </c>
      <c r="E26" s="215"/>
      <c r="F26" s="215"/>
      <c r="G26" s="215"/>
      <c r="I26" s="214" t="s">
        <v>397</v>
      </c>
      <c r="J26" s="214"/>
      <c r="K26" s="214"/>
      <c r="L26" s="214"/>
      <c r="M26" s="214"/>
      <c r="O26" s="216">
        <v>1484</v>
      </c>
      <c r="P26" s="216"/>
      <c r="Q26" s="133" t="s">
        <v>369</v>
      </c>
      <c r="S26" s="134">
        <v>45783</v>
      </c>
      <c r="U26" s="130">
        <v>28812.05</v>
      </c>
      <c r="W26" s="217">
        <v>187.28</v>
      </c>
      <c r="X26" s="217"/>
      <c r="Y26" s="217"/>
      <c r="Z26" s="217"/>
      <c r="AA26" s="217"/>
      <c r="AB26" s="217"/>
      <c r="AC26" s="217"/>
      <c r="AE26" s="135" t="s">
        <v>392</v>
      </c>
    </row>
    <row r="27" spans="4:31" ht="11.45" customHeight="1" x14ac:dyDescent="0.25">
      <c r="D27" s="215">
        <v>64</v>
      </c>
      <c r="E27" s="215"/>
      <c r="F27" s="215"/>
      <c r="G27" s="215"/>
      <c r="I27" s="214" t="s">
        <v>397</v>
      </c>
      <c r="J27" s="214"/>
      <c r="K27" s="214"/>
      <c r="L27" s="214"/>
      <c r="M27" s="214"/>
      <c r="O27" s="216">
        <v>1487</v>
      </c>
      <c r="P27" s="216"/>
      <c r="Q27" s="133" t="s">
        <v>369</v>
      </c>
      <c r="S27" s="134">
        <v>45784</v>
      </c>
      <c r="U27" s="130">
        <v>532255.02</v>
      </c>
      <c r="W27" s="217">
        <v>3459.66</v>
      </c>
      <c r="X27" s="217"/>
      <c r="Y27" s="217"/>
      <c r="Z27" s="217"/>
      <c r="AA27" s="217"/>
      <c r="AB27" s="217"/>
      <c r="AC27" s="217"/>
      <c r="AE27" s="135" t="s">
        <v>392</v>
      </c>
    </row>
    <row r="28" spans="4:31" ht="11.45" customHeight="1" x14ac:dyDescent="0.25">
      <c r="D28" s="215">
        <v>64</v>
      </c>
      <c r="E28" s="215"/>
      <c r="F28" s="215"/>
      <c r="G28" s="215"/>
      <c r="I28" s="214" t="s">
        <v>397</v>
      </c>
      <c r="J28" s="214"/>
      <c r="K28" s="214"/>
      <c r="L28" s="214"/>
      <c r="M28" s="214"/>
      <c r="O28" s="216">
        <v>1488</v>
      </c>
      <c r="P28" s="216"/>
      <c r="Q28" s="133" t="s">
        <v>369</v>
      </c>
      <c r="S28" s="134">
        <v>45784</v>
      </c>
      <c r="U28" s="130">
        <v>222530.48</v>
      </c>
      <c r="W28" s="217">
        <v>1446.45</v>
      </c>
      <c r="X28" s="217"/>
      <c r="Y28" s="217"/>
      <c r="Z28" s="217"/>
      <c r="AA28" s="217"/>
      <c r="AB28" s="217"/>
      <c r="AC28" s="217"/>
      <c r="AE28" s="135" t="s">
        <v>392</v>
      </c>
    </row>
    <row r="29" spans="4:31" ht="11.45" customHeight="1" x14ac:dyDescent="0.25">
      <c r="D29" s="215">
        <v>65</v>
      </c>
      <c r="E29" s="215"/>
      <c r="F29" s="215"/>
      <c r="G29" s="215"/>
      <c r="I29" s="214" t="s">
        <v>380</v>
      </c>
      <c r="J29" s="214"/>
      <c r="K29" s="214"/>
      <c r="L29" s="214"/>
      <c r="M29" s="214"/>
      <c r="O29" s="216">
        <v>1495</v>
      </c>
      <c r="P29" s="216"/>
      <c r="Q29" s="133" t="s">
        <v>369</v>
      </c>
      <c r="S29" s="134">
        <v>45785</v>
      </c>
      <c r="U29" s="130">
        <v>29184.66</v>
      </c>
      <c r="W29" s="217">
        <v>189.7</v>
      </c>
      <c r="X29" s="217"/>
      <c r="Y29" s="217"/>
      <c r="Z29" s="217"/>
      <c r="AA29" s="217"/>
      <c r="AB29" s="217"/>
      <c r="AC29" s="217"/>
      <c r="AE29" s="135" t="s">
        <v>392</v>
      </c>
    </row>
    <row r="30" spans="4:31" ht="11.45" customHeight="1" x14ac:dyDescent="0.25">
      <c r="D30" s="215">
        <v>67</v>
      </c>
      <c r="E30" s="215"/>
      <c r="F30" s="215"/>
      <c r="G30" s="215"/>
      <c r="I30" s="214" t="s">
        <v>381</v>
      </c>
      <c r="J30" s="214"/>
      <c r="K30" s="214"/>
      <c r="L30" s="214"/>
      <c r="M30" s="214"/>
      <c r="O30" s="216">
        <v>1471</v>
      </c>
      <c r="P30" s="216"/>
      <c r="Q30" s="133" t="s">
        <v>369</v>
      </c>
      <c r="S30" s="134">
        <v>45779</v>
      </c>
      <c r="U30" s="130">
        <v>3165.9</v>
      </c>
      <c r="W30" s="217">
        <v>20.58</v>
      </c>
      <c r="X30" s="217"/>
      <c r="Y30" s="217"/>
      <c r="Z30" s="217"/>
      <c r="AA30" s="217"/>
      <c r="AB30" s="217"/>
      <c r="AC30" s="217"/>
      <c r="AE30" s="135" t="s">
        <v>392</v>
      </c>
    </row>
    <row r="31" spans="4:31" ht="11.45" customHeight="1" x14ac:dyDescent="0.25">
      <c r="D31" s="215">
        <v>67</v>
      </c>
      <c r="E31" s="215"/>
      <c r="F31" s="215"/>
      <c r="G31" s="215"/>
      <c r="I31" s="214" t="s">
        <v>381</v>
      </c>
      <c r="J31" s="214"/>
      <c r="K31" s="214"/>
      <c r="L31" s="214"/>
      <c r="M31" s="214"/>
      <c r="O31" s="216">
        <v>1472</v>
      </c>
      <c r="P31" s="216"/>
      <c r="Q31" s="133" t="s">
        <v>369</v>
      </c>
      <c r="S31" s="134">
        <v>45779</v>
      </c>
      <c r="U31" s="130">
        <v>10821.28</v>
      </c>
      <c r="W31" s="217">
        <v>70.34</v>
      </c>
      <c r="X31" s="217"/>
      <c r="Y31" s="217"/>
      <c r="Z31" s="217"/>
      <c r="AA31" s="217"/>
      <c r="AB31" s="217"/>
      <c r="AC31" s="217"/>
      <c r="AE31" s="135" t="s">
        <v>392</v>
      </c>
    </row>
    <row r="32" spans="4:31" ht="11.45" customHeight="1" x14ac:dyDescent="0.25">
      <c r="D32" s="215">
        <v>67</v>
      </c>
      <c r="E32" s="215"/>
      <c r="F32" s="215"/>
      <c r="G32" s="215"/>
      <c r="I32" s="214" t="s">
        <v>381</v>
      </c>
      <c r="J32" s="214"/>
      <c r="K32" s="214"/>
      <c r="L32" s="214"/>
      <c r="M32" s="214"/>
      <c r="O32" s="216">
        <v>1489</v>
      </c>
      <c r="P32" s="216"/>
      <c r="Q32" s="133" t="s">
        <v>369</v>
      </c>
      <c r="S32" s="134">
        <v>45784</v>
      </c>
      <c r="U32" s="130">
        <v>18069.919999999998</v>
      </c>
      <c r="W32" s="217">
        <v>117.45</v>
      </c>
      <c r="X32" s="217"/>
      <c r="Y32" s="217"/>
      <c r="Z32" s="217"/>
      <c r="AA32" s="217"/>
      <c r="AB32" s="217"/>
      <c r="AC32" s="217"/>
      <c r="AE32" s="135" t="s">
        <v>392</v>
      </c>
    </row>
    <row r="33" spans="4:31" ht="11.45" customHeight="1" x14ac:dyDescent="0.25">
      <c r="D33" s="215">
        <v>68</v>
      </c>
      <c r="E33" s="215"/>
      <c r="F33" s="215"/>
      <c r="G33" s="215"/>
      <c r="I33" s="214" t="s">
        <v>382</v>
      </c>
      <c r="J33" s="214"/>
      <c r="K33" s="214"/>
      <c r="L33" s="214"/>
      <c r="M33" s="214"/>
      <c r="O33" s="216">
        <v>1505</v>
      </c>
      <c r="P33" s="216"/>
      <c r="Q33" s="133" t="s">
        <v>369</v>
      </c>
      <c r="S33" s="134">
        <v>45792</v>
      </c>
      <c r="U33" s="130">
        <v>71028.62</v>
      </c>
      <c r="W33" s="217">
        <v>461.69</v>
      </c>
      <c r="X33" s="217"/>
      <c r="Y33" s="217"/>
      <c r="Z33" s="217"/>
      <c r="AA33" s="217"/>
      <c r="AB33" s="217"/>
      <c r="AC33" s="217"/>
      <c r="AE33" s="135" t="s">
        <v>392</v>
      </c>
    </row>
    <row r="34" spans="4:31" ht="11.45" customHeight="1" x14ac:dyDescent="0.25">
      <c r="D34" s="215">
        <v>70</v>
      </c>
      <c r="E34" s="215"/>
      <c r="F34" s="215"/>
      <c r="G34" s="215"/>
      <c r="I34" s="214" t="s">
        <v>383</v>
      </c>
      <c r="J34" s="214"/>
      <c r="K34" s="214"/>
      <c r="L34" s="214"/>
      <c r="M34" s="214"/>
      <c r="O34" s="216">
        <v>1498</v>
      </c>
      <c r="P34" s="216"/>
      <c r="Q34" s="133" t="s">
        <v>369</v>
      </c>
      <c r="S34" s="134">
        <v>45790</v>
      </c>
      <c r="U34" s="130">
        <v>14626.42</v>
      </c>
      <c r="W34" s="217">
        <v>95.07</v>
      </c>
      <c r="X34" s="217"/>
      <c r="Y34" s="217"/>
      <c r="Z34" s="217"/>
      <c r="AA34" s="217"/>
      <c r="AB34" s="217"/>
      <c r="AC34" s="217"/>
      <c r="AE34" s="135" t="s">
        <v>392</v>
      </c>
    </row>
    <row r="35" spans="4:31" ht="11.45" customHeight="1" x14ac:dyDescent="0.25">
      <c r="D35" s="215">
        <v>71</v>
      </c>
      <c r="E35" s="215"/>
      <c r="F35" s="215"/>
      <c r="G35" s="215"/>
      <c r="I35" s="214" t="s">
        <v>384</v>
      </c>
      <c r="J35" s="214"/>
      <c r="K35" s="214"/>
      <c r="L35" s="214"/>
      <c r="M35" s="214"/>
      <c r="O35" s="216">
        <v>1499</v>
      </c>
      <c r="P35" s="216"/>
      <c r="Q35" s="133" t="s">
        <v>369</v>
      </c>
      <c r="S35" s="134">
        <v>45791</v>
      </c>
      <c r="U35" s="130">
        <v>32137.47</v>
      </c>
      <c r="W35" s="217">
        <v>208.89</v>
      </c>
      <c r="X35" s="217"/>
      <c r="Y35" s="217"/>
      <c r="Z35" s="217"/>
      <c r="AA35" s="217"/>
      <c r="AB35" s="217"/>
      <c r="AC35" s="217"/>
      <c r="AE35" s="135" t="s">
        <v>392</v>
      </c>
    </row>
    <row r="36" spans="4:31" ht="11.45" customHeight="1" x14ac:dyDescent="0.25">
      <c r="D36" s="215">
        <v>71</v>
      </c>
      <c r="E36" s="215"/>
      <c r="F36" s="215"/>
      <c r="G36" s="215"/>
      <c r="I36" s="214" t="s">
        <v>384</v>
      </c>
      <c r="J36" s="214"/>
      <c r="K36" s="214"/>
      <c r="L36" s="214"/>
      <c r="M36" s="214"/>
      <c r="O36" s="216">
        <v>1512</v>
      </c>
      <c r="P36" s="216"/>
      <c r="Q36" s="133" t="s">
        <v>369</v>
      </c>
      <c r="S36" s="134">
        <v>45798</v>
      </c>
      <c r="U36" s="130">
        <v>90672</v>
      </c>
      <c r="W36" s="217">
        <v>589.37</v>
      </c>
      <c r="X36" s="217"/>
      <c r="Y36" s="217"/>
      <c r="Z36" s="217"/>
      <c r="AA36" s="217"/>
      <c r="AB36" s="217"/>
      <c r="AC36" s="217"/>
      <c r="AE36" s="135" t="s">
        <v>392</v>
      </c>
    </row>
    <row r="37" spans="4:31" ht="11.45" customHeight="1" x14ac:dyDescent="0.25">
      <c r="D37" s="215">
        <v>71</v>
      </c>
      <c r="E37" s="215"/>
      <c r="F37" s="215"/>
      <c r="G37" s="215"/>
      <c r="I37" s="214" t="s">
        <v>384</v>
      </c>
      <c r="J37" s="214"/>
      <c r="K37" s="214"/>
      <c r="L37" s="214"/>
      <c r="M37" s="214"/>
      <c r="O37" s="216">
        <v>1513</v>
      </c>
      <c r="P37" s="216"/>
      <c r="Q37" s="133" t="s">
        <v>369</v>
      </c>
      <c r="S37" s="134">
        <v>45799</v>
      </c>
      <c r="U37" s="130">
        <v>7727.84</v>
      </c>
      <c r="W37" s="217">
        <v>50.23</v>
      </c>
      <c r="X37" s="217"/>
      <c r="Y37" s="217"/>
      <c r="Z37" s="217"/>
      <c r="AA37" s="217"/>
      <c r="AB37" s="217"/>
      <c r="AC37" s="217"/>
      <c r="AE37" s="135" t="s">
        <v>392</v>
      </c>
    </row>
    <row r="38" spans="4:31" ht="11.45" customHeight="1" x14ac:dyDescent="0.25">
      <c r="D38" s="215">
        <v>71</v>
      </c>
      <c r="E38" s="215"/>
      <c r="F38" s="215"/>
      <c r="G38" s="215"/>
      <c r="I38" s="214" t="s">
        <v>384</v>
      </c>
      <c r="J38" s="214"/>
      <c r="K38" s="214"/>
      <c r="L38" s="214"/>
      <c r="M38" s="214"/>
      <c r="O38" s="216">
        <v>1517</v>
      </c>
      <c r="P38" s="216"/>
      <c r="Q38" s="133" t="s">
        <v>369</v>
      </c>
      <c r="S38" s="134">
        <v>45807</v>
      </c>
      <c r="U38" s="130">
        <v>15763.56</v>
      </c>
      <c r="W38" s="217">
        <v>102.46</v>
      </c>
      <c r="X38" s="217"/>
      <c r="Y38" s="217"/>
      <c r="Z38" s="217"/>
      <c r="AA38" s="217"/>
      <c r="AB38" s="217"/>
      <c r="AC38" s="217"/>
      <c r="AE38" s="135" t="s">
        <v>392</v>
      </c>
    </row>
    <row r="39" spans="4:31" ht="11.45" customHeight="1" x14ac:dyDescent="0.25">
      <c r="D39" s="215">
        <v>72</v>
      </c>
      <c r="E39" s="215"/>
      <c r="F39" s="215"/>
      <c r="G39" s="215"/>
      <c r="I39" s="214" t="s">
        <v>385</v>
      </c>
      <c r="J39" s="214"/>
      <c r="K39" s="214"/>
      <c r="L39" s="214"/>
      <c r="M39" s="214"/>
      <c r="O39" s="216">
        <v>1508</v>
      </c>
      <c r="P39" s="216"/>
      <c r="Q39" s="133" t="s">
        <v>369</v>
      </c>
      <c r="S39" s="134">
        <v>45796</v>
      </c>
      <c r="U39" s="130">
        <v>88563</v>
      </c>
      <c r="W39" s="217">
        <v>575.66</v>
      </c>
      <c r="X39" s="217"/>
      <c r="Y39" s="217"/>
      <c r="Z39" s="217"/>
      <c r="AA39" s="217"/>
      <c r="AB39" s="217"/>
      <c r="AC39" s="217"/>
      <c r="AE39" s="135" t="s">
        <v>392</v>
      </c>
    </row>
    <row r="40" spans="4:31" ht="11.45" customHeight="1" x14ac:dyDescent="0.25">
      <c r="D40" s="215">
        <v>72</v>
      </c>
      <c r="E40" s="215"/>
      <c r="F40" s="215"/>
      <c r="G40" s="215"/>
      <c r="I40" s="214" t="s">
        <v>385</v>
      </c>
      <c r="J40" s="214"/>
      <c r="K40" s="214"/>
      <c r="L40" s="214"/>
      <c r="M40" s="214"/>
      <c r="O40" s="216">
        <v>1509</v>
      </c>
      <c r="P40" s="216"/>
      <c r="Q40" s="133" t="s">
        <v>369</v>
      </c>
      <c r="S40" s="134">
        <v>45796</v>
      </c>
      <c r="U40" s="130">
        <v>10102.4</v>
      </c>
      <c r="W40" s="217">
        <v>65.67</v>
      </c>
      <c r="X40" s="217"/>
      <c r="Y40" s="217"/>
      <c r="Z40" s="217"/>
      <c r="AA40" s="217"/>
      <c r="AB40" s="217"/>
      <c r="AC40" s="217"/>
      <c r="AE40" s="135" t="s">
        <v>392</v>
      </c>
    </row>
    <row r="41" spans="4:31" ht="11.45" customHeight="1" x14ac:dyDescent="0.25">
      <c r="D41" s="215">
        <v>75</v>
      </c>
      <c r="E41" s="215"/>
      <c r="F41" s="215"/>
      <c r="G41" s="215"/>
      <c r="I41" s="214" t="s">
        <v>387</v>
      </c>
      <c r="J41" s="214"/>
      <c r="K41" s="214"/>
      <c r="L41" s="214"/>
      <c r="M41" s="214"/>
      <c r="O41" s="216">
        <v>1506</v>
      </c>
      <c r="P41" s="216"/>
      <c r="Q41" s="133" t="s">
        <v>369</v>
      </c>
      <c r="S41" s="134">
        <v>45792</v>
      </c>
      <c r="U41" s="130">
        <v>24263.9</v>
      </c>
      <c r="W41" s="217">
        <v>157.72</v>
      </c>
      <c r="X41" s="217"/>
      <c r="Y41" s="217"/>
      <c r="Z41" s="217"/>
      <c r="AA41" s="217"/>
      <c r="AB41" s="217"/>
      <c r="AC41" s="217"/>
      <c r="AE41" s="135" t="s">
        <v>392</v>
      </c>
    </row>
    <row r="42" spans="4:31" ht="11.45" customHeight="1" x14ac:dyDescent="0.25">
      <c r="D42" s="215">
        <v>76</v>
      </c>
      <c r="E42" s="215"/>
      <c r="F42" s="215"/>
      <c r="G42" s="215"/>
      <c r="I42" s="214" t="s">
        <v>388</v>
      </c>
      <c r="J42" s="214"/>
      <c r="K42" s="214"/>
      <c r="L42" s="214"/>
      <c r="M42" s="214"/>
      <c r="O42" s="216">
        <v>1500</v>
      </c>
      <c r="P42" s="216"/>
      <c r="Q42" s="133" t="s">
        <v>369</v>
      </c>
      <c r="S42" s="134">
        <v>45791</v>
      </c>
      <c r="U42" s="130">
        <v>125099.55</v>
      </c>
      <c r="W42" s="217">
        <v>813.15</v>
      </c>
      <c r="X42" s="217"/>
      <c r="Y42" s="217"/>
      <c r="Z42" s="217"/>
      <c r="AA42" s="217"/>
      <c r="AB42" s="217"/>
      <c r="AC42" s="217"/>
      <c r="AE42" s="135" t="s">
        <v>392</v>
      </c>
    </row>
    <row r="43" spans="4:31" ht="11.45" customHeight="1" x14ac:dyDescent="0.25">
      <c r="D43" s="215">
        <v>83</v>
      </c>
      <c r="E43" s="215"/>
      <c r="F43" s="215"/>
      <c r="G43" s="215"/>
      <c r="I43" s="214" t="s">
        <v>398</v>
      </c>
      <c r="J43" s="214"/>
      <c r="K43" s="214"/>
      <c r="L43" s="214"/>
      <c r="M43" s="214"/>
      <c r="O43" s="216">
        <v>1482</v>
      </c>
      <c r="P43" s="216"/>
      <c r="Q43" s="133" t="s">
        <v>369</v>
      </c>
      <c r="S43" s="134">
        <v>45783</v>
      </c>
      <c r="U43" s="130">
        <v>72640.44</v>
      </c>
      <c r="W43" s="217">
        <v>472.16</v>
      </c>
      <c r="X43" s="217"/>
      <c r="Y43" s="217"/>
      <c r="Z43" s="217"/>
      <c r="AA43" s="217"/>
      <c r="AB43" s="217"/>
      <c r="AC43" s="217"/>
      <c r="AE43" s="135" t="s">
        <v>392</v>
      </c>
    </row>
    <row r="44" spans="4:31" ht="11.45" customHeight="1" x14ac:dyDescent="0.25">
      <c r="D44" s="215">
        <v>83</v>
      </c>
      <c r="E44" s="215"/>
      <c r="F44" s="215"/>
      <c r="G44" s="215"/>
      <c r="I44" s="214" t="s">
        <v>398</v>
      </c>
      <c r="J44" s="214"/>
      <c r="K44" s="214"/>
      <c r="L44" s="214"/>
      <c r="M44" s="214"/>
      <c r="O44" s="216">
        <v>1483</v>
      </c>
      <c r="P44" s="216"/>
      <c r="Q44" s="133" t="s">
        <v>369</v>
      </c>
      <c r="S44" s="134">
        <v>45783</v>
      </c>
      <c r="U44" s="130">
        <v>42528.85</v>
      </c>
      <c r="W44" s="217">
        <v>276.44</v>
      </c>
      <c r="X44" s="217"/>
      <c r="Y44" s="217"/>
      <c r="Z44" s="217"/>
      <c r="AA44" s="217"/>
      <c r="AB44" s="217"/>
      <c r="AC44" s="217"/>
      <c r="AE44" s="135" t="s">
        <v>392</v>
      </c>
    </row>
    <row r="45" spans="4:31" ht="11.45" customHeight="1" x14ac:dyDescent="0.25">
      <c r="D45" s="215">
        <v>83</v>
      </c>
      <c r="E45" s="215"/>
      <c r="F45" s="215"/>
      <c r="G45" s="215"/>
      <c r="I45" s="214" t="s">
        <v>398</v>
      </c>
      <c r="J45" s="214"/>
      <c r="K45" s="214"/>
      <c r="L45" s="214"/>
      <c r="M45" s="214"/>
      <c r="O45" s="216">
        <v>1511</v>
      </c>
      <c r="P45" s="216"/>
      <c r="Q45" s="133" t="s">
        <v>369</v>
      </c>
      <c r="S45" s="134">
        <v>45798</v>
      </c>
      <c r="U45" s="130">
        <v>7574.52</v>
      </c>
      <c r="W45" s="217">
        <v>49.23</v>
      </c>
      <c r="X45" s="217"/>
      <c r="Y45" s="217"/>
      <c r="Z45" s="217"/>
      <c r="AA45" s="217"/>
      <c r="AB45" s="217"/>
      <c r="AC45" s="217"/>
      <c r="AE45" s="135" t="s">
        <v>392</v>
      </c>
    </row>
    <row r="46" spans="4:31" ht="11.45" customHeight="1" x14ac:dyDescent="0.25">
      <c r="D46" s="215">
        <v>83</v>
      </c>
      <c r="E46" s="215"/>
      <c r="F46" s="215"/>
      <c r="G46" s="215"/>
      <c r="I46" s="214" t="s">
        <v>398</v>
      </c>
      <c r="J46" s="214"/>
      <c r="K46" s="214"/>
      <c r="L46" s="214"/>
      <c r="M46" s="214"/>
      <c r="O46" s="216">
        <v>1514</v>
      </c>
      <c r="P46" s="216"/>
      <c r="Q46" s="133" t="s">
        <v>369</v>
      </c>
      <c r="S46" s="134">
        <v>45800</v>
      </c>
      <c r="U46" s="130">
        <v>10427.969999999999</v>
      </c>
      <c r="W46" s="217">
        <v>67.78</v>
      </c>
      <c r="X46" s="217"/>
      <c r="Y46" s="217"/>
      <c r="Z46" s="217"/>
      <c r="AA46" s="217"/>
      <c r="AB46" s="217"/>
      <c r="AC46" s="217"/>
      <c r="AE46" s="135" t="s">
        <v>392</v>
      </c>
    </row>
    <row r="47" spans="4:31" ht="11.45" customHeight="1" x14ac:dyDescent="0.25">
      <c r="D47" s="215">
        <v>85</v>
      </c>
      <c r="E47" s="215"/>
      <c r="F47" s="215"/>
      <c r="G47" s="215"/>
      <c r="I47" s="214" t="s">
        <v>389</v>
      </c>
      <c r="J47" s="214"/>
      <c r="K47" s="214"/>
      <c r="L47" s="214"/>
      <c r="M47" s="214"/>
      <c r="O47" s="216">
        <v>1469</v>
      </c>
      <c r="P47" s="216"/>
      <c r="Q47" s="133" t="s">
        <v>369</v>
      </c>
      <c r="S47" s="134">
        <v>45779</v>
      </c>
      <c r="U47" s="130">
        <v>508611.35</v>
      </c>
      <c r="W47" s="217">
        <v>3305.97</v>
      </c>
      <c r="X47" s="217"/>
      <c r="Y47" s="217"/>
      <c r="Z47" s="217"/>
      <c r="AA47" s="217"/>
      <c r="AB47" s="217"/>
      <c r="AC47" s="217"/>
      <c r="AE47" s="135" t="s">
        <v>392</v>
      </c>
    </row>
    <row r="48" spans="4:31" ht="11.45" customHeight="1" x14ac:dyDescent="0.25">
      <c r="D48" s="215">
        <v>85</v>
      </c>
      <c r="E48" s="215"/>
      <c r="F48" s="215"/>
      <c r="G48" s="215"/>
      <c r="I48" s="214" t="s">
        <v>389</v>
      </c>
      <c r="J48" s="214"/>
      <c r="K48" s="214"/>
      <c r="L48" s="214"/>
      <c r="M48" s="214"/>
      <c r="O48" s="216">
        <v>1494</v>
      </c>
      <c r="P48" s="216"/>
      <c r="Q48" s="133" t="s">
        <v>369</v>
      </c>
      <c r="S48" s="134">
        <v>45785</v>
      </c>
      <c r="U48" s="130">
        <v>104562.24000000001</v>
      </c>
      <c r="W48" s="217">
        <v>679.65</v>
      </c>
      <c r="X48" s="217"/>
      <c r="Y48" s="217"/>
      <c r="Z48" s="217"/>
      <c r="AA48" s="217"/>
      <c r="AB48" s="217"/>
      <c r="AC48" s="217"/>
      <c r="AE48" s="135" t="s">
        <v>392</v>
      </c>
    </row>
    <row r="49" spans="1:32" ht="11.45" customHeight="1" x14ac:dyDescent="0.25">
      <c r="D49" s="215">
        <v>90</v>
      </c>
      <c r="E49" s="215"/>
      <c r="F49" s="215"/>
      <c r="G49" s="215"/>
      <c r="I49" s="214" t="s">
        <v>399</v>
      </c>
      <c r="J49" s="214"/>
      <c r="K49" s="214"/>
      <c r="L49" s="214"/>
      <c r="M49" s="214"/>
      <c r="O49" s="216">
        <v>1502</v>
      </c>
      <c r="P49" s="216"/>
      <c r="Q49" s="133" t="s">
        <v>369</v>
      </c>
      <c r="S49" s="134">
        <v>45791</v>
      </c>
      <c r="U49" s="130">
        <v>31353.919999999998</v>
      </c>
      <c r="W49" s="217">
        <v>203.8</v>
      </c>
      <c r="X49" s="217"/>
      <c r="Y49" s="217"/>
      <c r="Z49" s="217"/>
      <c r="AA49" s="217"/>
      <c r="AB49" s="217"/>
      <c r="AC49" s="217"/>
      <c r="AE49" s="135" t="s">
        <v>392</v>
      </c>
    </row>
    <row r="50" spans="1:32" ht="11.45" customHeight="1" x14ac:dyDescent="0.25">
      <c r="A50" s="179" t="s">
        <v>390</v>
      </c>
      <c r="B50" s="179"/>
      <c r="C50" s="179"/>
      <c r="D50" s="179"/>
      <c r="E50" s="179"/>
      <c r="F50" s="179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94">
        <v>20946.91</v>
      </c>
      <c r="X50" s="194"/>
      <c r="Y50" s="194"/>
      <c r="Z50" s="194"/>
      <c r="AA50" s="194"/>
      <c r="AB50" s="194"/>
      <c r="AC50" s="194"/>
      <c r="AD50" s="112"/>
      <c r="AE50" s="112"/>
      <c r="AF50" s="131"/>
    </row>
    <row r="51" spans="1:32" ht="11.45" customHeight="1" x14ac:dyDescent="0.25">
      <c r="A51" s="184" t="s">
        <v>366</v>
      </c>
      <c r="B51" s="184"/>
      <c r="C51" s="184"/>
      <c r="D51" s="184"/>
      <c r="E51" s="117"/>
      <c r="F51" s="185">
        <v>23</v>
      </c>
      <c r="G51" s="185"/>
      <c r="H51" s="185"/>
      <c r="I51" s="185"/>
      <c r="J51" s="185"/>
      <c r="K51" s="117"/>
      <c r="L51" s="184" t="s">
        <v>393</v>
      </c>
      <c r="M51" s="184"/>
      <c r="N51" s="184"/>
      <c r="O51" s="184"/>
      <c r="P51" s="184"/>
      <c r="Q51" s="184"/>
      <c r="R51" s="184"/>
      <c r="S51" s="184"/>
      <c r="T51" s="184"/>
      <c r="U51" s="184"/>
      <c r="V51" s="117"/>
      <c r="W51" s="117"/>
      <c r="X51" s="117"/>
      <c r="Y51" s="117"/>
      <c r="Z51" s="184" t="s">
        <v>367</v>
      </c>
      <c r="AA51" s="184"/>
      <c r="AB51" s="184"/>
      <c r="AC51" s="184"/>
      <c r="AD51" s="184"/>
      <c r="AE51" s="184"/>
      <c r="AF51" s="132"/>
    </row>
    <row r="52" spans="1:32" ht="11.45" customHeight="1" x14ac:dyDescent="0.25">
      <c r="D52" s="215">
        <v>5</v>
      </c>
      <c r="E52" s="215"/>
      <c r="F52" s="215"/>
      <c r="G52" s="215"/>
      <c r="I52" s="214" t="s">
        <v>370</v>
      </c>
      <c r="J52" s="214"/>
      <c r="K52" s="214"/>
      <c r="L52" s="214"/>
      <c r="M52" s="214"/>
      <c r="O52" s="216">
        <v>1475</v>
      </c>
      <c r="P52" s="216"/>
      <c r="Q52" s="133" t="s">
        <v>369</v>
      </c>
      <c r="S52" s="134">
        <v>45779</v>
      </c>
      <c r="U52" s="130">
        <v>4932.63</v>
      </c>
      <c r="W52" s="217">
        <v>147.97999999999999</v>
      </c>
      <c r="X52" s="217"/>
      <c r="Y52" s="217"/>
      <c r="Z52" s="217"/>
      <c r="AA52" s="217"/>
      <c r="AB52" s="217"/>
      <c r="AC52" s="217"/>
      <c r="AE52" s="135" t="s">
        <v>394</v>
      </c>
    </row>
    <row r="53" spans="1:32" ht="11.45" customHeight="1" x14ac:dyDescent="0.25">
      <c r="D53" s="215">
        <v>51</v>
      </c>
      <c r="E53" s="215"/>
      <c r="F53" s="215"/>
      <c r="G53" s="215"/>
      <c r="I53" s="214" t="s">
        <v>371</v>
      </c>
      <c r="J53" s="214"/>
      <c r="K53" s="214"/>
      <c r="L53" s="214"/>
      <c r="M53" s="214"/>
      <c r="O53" s="216">
        <v>1491</v>
      </c>
      <c r="P53" s="216"/>
      <c r="Q53" s="133" t="s">
        <v>369</v>
      </c>
      <c r="S53" s="134">
        <v>45784</v>
      </c>
      <c r="U53" s="130">
        <v>36417.949999999997</v>
      </c>
      <c r="W53" s="217">
        <v>1092.54</v>
      </c>
      <c r="X53" s="217"/>
      <c r="Y53" s="217"/>
      <c r="Z53" s="217"/>
      <c r="AA53" s="217"/>
      <c r="AB53" s="217"/>
      <c r="AC53" s="217"/>
      <c r="AE53" s="135" t="s">
        <v>394</v>
      </c>
    </row>
    <row r="54" spans="1:32" ht="11.45" customHeight="1" x14ac:dyDescent="0.25">
      <c r="D54" s="215">
        <v>52</v>
      </c>
      <c r="E54" s="215"/>
      <c r="F54" s="215"/>
      <c r="G54" s="215"/>
      <c r="I54" s="214" t="s">
        <v>372</v>
      </c>
      <c r="J54" s="214"/>
      <c r="K54" s="214"/>
      <c r="L54" s="214"/>
      <c r="M54" s="214"/>
      <c r="O54" s="216">
        <v>1515</v>
      </c>
      <c r="P54" s="216"/>
      <c r="Q54" s="133" t="s">
        <v>369</v>
      </c>
      <c r="S54" s="134">
        <v>45804</v>
      </c>
      <c r="U54" s="130">
        <v>150117.38</v>
      </c>
      <c r="W54" s="217">
        <v>4503.5200000000004</v>
      </c>
      <c r="X54" s="217"/>
      <c r="Y54" s="217"/>
      <c r="Z54" s="217"/>
      <c r="AA54" s="217"/>
      <c r="AB54" s="217"/>
      <c r="AC54" s="217"/>
      <c r="AE54" s="135" t="s">
        <v>394</v>
      </c>
    </row>
    <row r="55" spans="1:32" ht="11.45" customHeight="1" x14ac:dyDescent="0.25">
      <c r="D55" s="215">
        <v>52</v>
      </c>
      <c r="E55" s="215"/>
      <c r="F55" s="215"/>
      <c r="G55" s="215"/>
      <c r="I55" s="214" t="s">
        <v>372</v>
      </c>
      <c r="J55" s="214"/>
      <c r="K55" s="214"/>
      <c r="L55" s="214"/>
      <c r="M55" s="214"/>
      <c r="O55" s="216">
        <v>1516</v>
      </c>
      <c r="P55" s="216"/>
      <c r="Q55" s="133" t="s">
        <v>369</v>
      </c>
      <c r="S55" s="134">
        <v>45805</v>
      </c>
      <c r="U55" s="130">
        <v>12989.67</v>
      </c>
      <c r="W55" s="217">
        <v>389.69</v>
      </c>
      <c r="X55" s="217"/>
      <c r="Y55" s="217"/>
      <c r="Z55" s="217"/>
      <c r="AA55" s="217"/>
      <c r="AB55" s="217"/>
      <c r="AC55" s="217"/>
      <c r="AE55" s="135" t="s">
        <v>394</v>
      </c>
    </row>
    <row r="56" spans="1:32" ht="11.45" customHeight="1" x14ac:dyDescent="0.25">
      <c r="D56" s="215">
        <v>53</v>
      </c>
      <c r="E56" s="215"/>
      <c r="F56" s="215"/>
      <c r="G56" s="215"/>
      <c r="I56" s="214" t="s">
        <v>373</v>
      </c>
      <c r="J56" s="214"/>
      <c r="K56" s="214"/>
      <c r="L56" s="214"/>
      <c r="M56" s="214"/>
      <c r="O56" s="216">
        <v>1476</v>
      </c>
      <c r="P56" s="216"/>
      <c r="Q56" s="133" t="s">
        <v>369</v>
      </c>
      <c r="S56" s="134">
        <v>45779</v>
      </c>
      <c r="U56" s="130">
        <v>21875.360000000001</v>
      </c>
      <c r="W56" s="217">
        <v>656.26</v>
      </c>
      <c r="X56" s="217"/>
      <c r="Y56" s="217"/>
      <c r="Z56" s="217"/>
      <c r="AA56" s="217"/>
      <c r="AB56" s="217"/>
      <c r="AC56" s="217"/>
      <c r="AE56" s="135" t="s">
        <v>394</v>
      </c>
    </row>
    <row r="57" spans="1:32" ht="11.45" customHeight="1" x14ac:dyDescent="0.25">
      <c r="D57" s="215">
        <v>53</v>
      </c>
      <c r="E57" s="215"/>
      <c r="F57" s="215"/>
      <c r="G57" s="215"/>
      <c r="I57" s="214" t="s">
        <v>373</v>
      </c>
      <c r="J57" s="214"/>
      <c r="K57" s="214"/>
      <c r="L57" s="214"/>
      <c r="M57" s="214"/>
      <c r="O57" s="216">
        <v>1477</v>
      </c>
      <c r="P57" s="216"/>
      <c r="Q57" s="133" t="s">
        <v>369</v>
      </c>
      <c r="S57" s="134">
        <v>45779</v>
      </c>
      <c r="U57" s="130">
        <v>5153.96</v>
      </c>
      <c r="W57" s="217">
        <v>154.62</v>
      </c>
      <c r="X57" s="217"/>
      <c r="Y57" s="217"/>
      <c r="Z57" s="217"/>
      <c r="AA57" s="217"/>
      <c r="AB57" s="217"/>
      <c r="AC57" s="217"/>
      <c r="AE57" s="135" t="s">
        <v>394</v>
      </c>
    </row>
    <row r="58" spans="1:32" ht="11.45" customHeight="1" x14ac:dyDescent="0.25">
      <c r="D58" s="215">
        <v>54</v>
      </c>
      <c r="E58" s="215"/>
      <c r="F58" s="215"/>
      <c r="G58" s="215"/>
      <c r="I58" s="214" t="s">
        <v>374</v>
      </c>
      <c r="J58" s="214"/>
      <c r="K58" s="214"/>
      <c r="L58" s="214"/>
      <c r="M58" s="214"/>
      <c r="O58" s="216">
        <v>1474</v>
      </c>
      <c r="P58" s="216"/>
      <c r="Q58" s="133" t="s">
        <v>369</v>
      </c>
      <c r="S58" s="134">
        <v>45779</v>
      </c>
      <c r="U58" s="130">
        <v>20712.77</v>
      </c>
      <c r="W58" s="217">
        <v>621.38</v>
      </c>
      <c r="X58" s="217"/>
      <c r="Y58" s="217"/>
      <c r="Z58" s="217"/>
      <c r="AA58" s="217"/>
      <c r="AB58" s="217"/>
      <c r="AC58" s="217"/>
      <c r="AE58" s="135" t="s">
        <v>394</v>
      </c>
    </row>
    <row r="59" spans="1:32" ht="11.45" customHeight="1" x14ac:dyDescent="0.25">
      <c r="D59" s="215">
        <v>56</v>
      </c>
      <c r="E59" s="215"/>
      <c r="F59" s="215"/>
      <c r="G59" s="215"/>
      <c r="I59" s="214" t="s">
        <v>375</v>
      </c>
      <c r="J59" s="214"/>
      <c r="K59" s="214"/>
      <c r="L59" s="214"/>
      <c r="M59" s="214"/>
      <c r="O59" s="216">
        <v>1473</v>
      </c>
      <c r="P59" s="216"/>
      <c r="Q59" s="133" t="s">
        <v>369</v>
      </c>
      <c r="S59" s="134">
        <v>45779</v>
      </c>
      <c r="U59" s="130">
        <v>60855.87</v>
      </c>
      <c r="W59" s="217">
        <v>1825.68</v>
      </c>
      <c r="X59" s="217"/>
      <c r="Y59" s="217"/>
      <c r="Z59" s="217"/>
      <c r="AA59" s="217"/>
      <c r="AB59" s="217"/>
      <c r="AC59" s="217"/>
      <c r="AE59" s="135" t="s">
        <v>394</v>
      </c>
    </row>
    <row r="60" spans="1:32" ht="11.45" customHeight="1" x14ac:dyDescent="0.25">
      <c r="D60" s="215">
        <v>58</v>
      </c>
      <c r="E60" s="215"/>
      <c r="F60" s="215"/>
      <c r="G60" s="215"/>
      <c r="I60" s="214" t="s">
        <v>376</v>
      </c>
      <c r="J60" s="214"/>
      <c r="K60" s="214"/>
      <c r="L60" s="214"/>
      <c r="M60" s="214"/>
      <c r="O60" s="216">
        <v>1470</v>
      </c>
      <c r="P60" s="216"/>
      <c r="Q60" s="133" t="s">
        <v>369</v>
      </c>
      <c r="S60" s="134">
        <v>45779</v>
      </c>
      <c r="U60" s="130">
        <v>243963.73</v>
      </c>
      <c r="W60" s="217">
        <v>7318.91</v>
      </c>
      <c r="X60" s="217"/>
      <c r="Y60" s="217"/>
      <c r="Z60" s="217"/>
      <c r="AA60" s="217"/>
      <c r="AB60" s="217"/>
      <c r="AC60" s="217"/>
      <c r="AE60" s="135" t="s">
        <v>394</v>
      </c>
    </row>
    <row r="61" spans="1:32" ht="11.45" customHeight="1" x14ac:dyDescent="0.25">
      <c r="D61" s="215">
        <v>58</v>
      </c>
      <c r="E61" s="215"/>
      <c r="F61" s="215"/>
      <c r="G61" s="215"/>
      <c r="I61" s="214" t="s">
        <v>376</v>
      </c>
      <c r="J61" s="214"/>
      <c r="K61" s="214"/>
      <c r="L61" s="214"/>
      <c r="M61" s="214"/>
      <c r="O61" s="216">
        <v>1490</v>
      </c>
      <c r="P61" s="216"/>
      <c r="Q61" s="133" t="s">
        <v>369</v>
      </c>
      <c r="S61" s="134">
        <v>45784</v>
      </c>
      <c r="U61" s="130">
        <v>26164.19</v>
      </c>
      <c r="W61" s="217">
        <v>784.93</v>
      </c>
      <c r="X61" s="217"/>
      <c r="Y61" s="217"/>
      <c r="Z61" s="217"/>
      <c r="AA61" s="217"/>
      <c r="AB61" s="217"/>
      <c r="AC61" s="217"/>
      <c r="AE61" s="135" t="s">
        <v>394</v>
      </c>
    </row>
    <row r="62" spans="1:32" ht="11.45" customHeight="1" x14ac:dyDescent="0.25">
      <c r="D62" s="215">
        <v>58</v>
      </c>
      <c r="E62" s="215"/>
      <c r="F62" s="215"/>
      <c r="G62" s="215"/>
      <c r="I62" s="214" t="s">
        <v>376</v>
      </c>
      <c r="J62" s="214"/>
      <c r="K62" s="214"/>
      <c r="L62" s="214"/>
      <c r="M62" s="214"/>
      <c r="O62" s="216">
        <v>1496</v>
      </c>
      <c r="P62" s="216"/>
      <c r="Q62" s="133" t="s">
        <v>369</v>
      </c>
      <c r="S62" s="134">
        <v>45785</v>
      </c>
      <c r="U62" s="130">
        <v>235643.27</v>
      </c>
      <c r="W62" s="217">
        <v>7069.3</v>
      </c>
      <c r="X62" s="217"/>
      <c r="Y62" s="217"/>
      <c r="Z62" s="217"/>
      <c r="AA62" s="217"/>
      <c r="AB62" s="217"/>
      <c r="AC62" s="217"/>
      <c r="AE62" s="135" t="s">
        <v>394</v>
      </c>
    </row>
    <row r="63" spans="1:32" ht="11.45" customHeight="1" x14ac:dyDescent="0.25">
      <c r="D63" s="215">
        <v>58</v>
      </c>
      <c r="E63" s="215"/>
      <c r="F63" s="215"/>
      <c r="G63" s="215"/>
      <c r="I63" s="214" t="s">
        <v>376</v>
      </c>
      <c r="J63" s="214"/>
      <c r="K63" s="214"/>
      <c r="L63" s="214"/>
      <c r="M63" s="214"/>
      <c r="O63" s="216">
        <v>1503</v>
      </c>
      <c r="P63" s="216"/>
      <c r="Q63" s="133" t="s">
        <v>369</v>
      </c>
      <c r="S63" s="134">
        <v>45791</v>
      </c>
      <c r="U63" s="130">
        <v>22373.439999999999</v>
      </c>
      <c r="W63" s="217">
        <v>671.2</v>
      </c>
      <c r="X63" s="217"/>
      <c r="Y63" s="217"/>
      <c r="Z63" s="217"/>
      <c r="AA63" s="217"/>
      <c r="AB63" s="217"/>
      <c r="AC63" s="217"/>
      <c r="AE63" s="135" t="s">
        <v>394</v>
      </c>
    </row>
    <row r="64" spans="1:32" ht="11.45" customHeight="1" x14ac:dyDescent="0.25">
      <c r="D64" s="215">
        <v>58</v>
      </c>
      <c r="E64" s="215"/>
      <c r="F64" s="215"/>
      <c r="G64" s="215"/>
      <c r="I64" s="214" t="s">
        <v>376</v>
      </c>
      <c r="J64" s="214"/>
      <c r="K64" s="214"/>
      <c r="L64" s="214"/>
      <c r="M64" s="214"/>
      <c r="O64" s="216">
        <v>1504</v>
      </c>
      <c r="P64" s="216"/>
      <c r="Q64" s="133" t="s">
        <v>369</v>
      </c>
      <c r="S64" s="134">
        <v>45792</v>
      </c>
      <c r="U64" s="130">
        <v>7603.61</v>
      </c>
      <c r="W64" s="217">
        <v>228.11</v>
      </c>
      <c r="X64" s="217"/>
      <c r="Y64" s="217"/>
      <c r="Z64" s="217"/>
      <c r="AA64" s="217"/>
      <c r="AB64" s="217"/>
      <c r="AC64" s="217"/>
      <c r="AE64" s="135" t="s">
        <v>394</v>
      </c>
    </row>
    <row r="65" spans="4:31" ht="11.45" customHeight="1" x14ac:dyDescent="0.25">
      <c r="D65" s="215">
        <v>59</v>
      </c>
      <c r="E65" s="215"/>
      <c r="F65" s="215"/>
      <c r="G65" s="215"/>
      <c r="I65" s="214" t="s">
        <v>377</v>
      </c>
      <c r="J65" s="214"/>
      <c r="K65" s="214"/>
      <c r="L65" s="214"/>
      <c r="M65" s="214"/>
      <c r="O65" s="216">
        <v>1478</v>
      </c>
      <c r="P65" s="216"/>
      <c r="Q65" s="133" t="s">
        <v>369</v>
      </c>
      <c r="S65" s="134">
        <v>45779</v>
      </c>
      <c r="U65" s="130">
        <v>42593.32</v>
      </c>
      <c r="W65" s="217">
        <v>1277.8</v>
      </c>
      <c r="X65" s="217"/>
      <c r="Y65" s="217"/>
      <c r="Z65" s="217"/>
      <c r="AA65" s="217"/>
      <c r="AB65" s="217"/>
      <c r="AC65" s="217"/>
      <c r="AE65" s="135" t="s">
        <v>394</v>
      </c>
    </row>
    <row r="66" spans="4:31" ht="11.45" customHeight="1" x14ac:dyDescent="0.25">
      <c r="D66" s="215">
        <v>59</v>
      </c>
      <c r="E66" s="215"/>
      <c r="F66" s="215"/>
      <c r="G66" s="215"/>
      <c r="I66" s="214" t="s">
        <v>377</v>
      </c>
      <c r="J66" s="214"/>
      <c r="K66" s="214"/>
      <c r="L66" s="214"/>
      <c r="M66" s="214"/>
      <c r="O66" s="216">
        <v>1479</v>
      </c>
      <c r="P66" s="216"/>
      <c r="Q66" s="133" t="s">
        <v>369</v>
      </c>
      <c r="S66" s="134">
        <v>45779</v>
      </c>
      <c r="U66" s="130">
        <v>21296.66</v>
      </c>
      <c r="W66" s="217">
        <v>638.9</v>
      </c>
      <c r="X66" s="217"/>
      <c r="Y66" s="217"/>
      <c r="Z66" s="217"/>
      <c r="AA66" s="217"/>
      <c r="AB66" s="217"/>
      <c r="AC66" s="217"/>
      <c r="AE66" s="135" t="s">
        <v>394</v>
      </c>
    </row>
    <row r="67" spans="4:31" ht="11.45" customHeight="1" x14ac:dyDescent="0.25">
      <c r="D67" s="215">
        <v>61</v>
      </c>
      <c r="E67" s="215"/>
      <c r="F67" s="215"/>
      <c r="G67" s="215"/>
      <c r="I67" s="214" t="s">
        <v>378</v>
      </c>
      <c r="J67" s="214"/>
      <c r="K67" s="214"/>
      <c r="L67" s="214"/>
      <c r="M67" s="214"/>
      <c r="O67" s="216">
        <v>1493</v>
      </c>
      <c r="P67" s="216"/>
      <c r="Q67" s="133" t="s">
        <v>369</v>
      </c>
      <c r="S67" s="134">
        <v>45785</v>
      </c>
      <c r="U67" s="130">
        <v>170541.74</v>
      </c>
      <c r="W67" s="217">
        <v>5116.25</v>
      </c>
      <c r="X67" s="217"/>
      <c r="Y67" s="217"/>
      <c r="Z67" s="217"/>
      <c r="AA67" s="217"/>
      <c r="AB67" s="217"/>
      <c r="AC67" s="217"/>
      <c r="AE67" s="135" t="s">
        <v>394</v>
      </c>
    </row>
    <row r="68" spans="4:31" ht="11.45" customHeight="1" x14ac:dyDescent="0.25">
      <c r="D68" s="215">
        <v>63</v>
      </c>
      <c r="E68" s="215"/>
      <c r="F68" s="215"/>
      <c r="G68" s="215"/>
      <c r="I68" s="214" t="s">
        <v>379</v>
      </c>
      <c r="J68" s="214"/>
      <c r="K68" s="214"/>
      <c r="L68" s="214"/>
      <c r="M68" s="214"/>
      <c r="O68" s="216">
        <v>1486</v>
      </c>
      <c r="P68" s="216"/>
      <c r="Q68" s="133" t="s">
        <v>369</v>
      </c>
      <c r="S68" s="134">
        <v>45783</v>
      </c>
      <c r="U68" s="130">
        <v>36844.53</v>
      </c>
      <c r="W68" s="217">
        <v>1105.3399999999999</v>
      </c>
      <c r="X68" s="217"/>
      <c r="Y68" s="217"/>
      <c r="Z68" s="217"/>
      <c r="AA68" s="217"/>
      <c r="AB68" s="217"/>
      <c r="AC68" s="217"/>
      <c r="AE68" s="135" t="s">
        <v>394</v>
      </c>
    </row>
    <row r="69" spans="4:31" ht="11.45" customHeight="1" x14ac:dyDescent="0.25">
      <c r="D69" s="215">
        <v>64</v>
      </c>
      <c r="E69" s="215"/>
      <c r="F69" s="215"/>
      <c r="G69" s="215"/>
      <c r="I69" s="214" t="s">
        <v>397</v>
      </c>
      <c r="J69" s="214"/>
      <c r="K69" s="214"/>
      <c r="L69" s="214"/>
      <c r="M69" s="214"/>
      <c r="O69" s="216">
        <v>1484</v>
      </c>
      <c r="P69" s="216"/>
      <c r="Q69" s="133" t="s">
        <v>369</v>
      </c>
      <c r="S69" s="134">
        <v>45783</v>
      </c>
      <c r="U69" s="130">
        <v>28812.05</v>
      </c>
      <c r="W69" s="217">
        <v>864.36</v>
      </c>
      <c r="X69" s="217"/>
      <c r="Y69" s="217"/>
      <c r="Z69" s="217"/>
      <c r="AA69" s="217"/>
      <c r="AB69" s="217"/>
      <c r="AC69" s="217"/>
      <c r="AE69" s="135" t="s">
        <v>394</v>
      </c>
    </row>
    <row r="70" spans="4:31" ht="11.45" customHeight="1" x14ac:dyDescent="0.25">
      <c r="D70" s="215">
        <v>64</v>
      </c>
      <c r="E70" s="215"/>
      <c r="F70" s="215"/>
      <c r="G70" s="215"/>
      <c r="I70" s="214" t="s">
        <v>397</v>
      </c>
      <c r="J70" s="214"/>
      <c r="K70" s="214"/>
      <c r="L70" s="214"/>
      <c r="M70" s="214"/>
      <c r="O70" s="216">
        <v>1487</v>
      </c>
      <c r="P70" s="216"/>
      <c r="Q70" s="133" t="s">
        <v>369</v>
      </c>
      <c r="S70" s="134">
        <v>45784</v>
      </c>
      <c r="U70" s="130">
        <v>532255.02</v>
      </c>
      <c r="W70" s="217">
        <v>15967.65</v>
      </c>
      <c r="X70" s="217"/>
      <c r="Y70" s="217"/>
      <c r="Z70" s="217"/>
      <c r="AA70" s="217"/>
      <c r="AB70" s="217"/>
      <c r="AC70" s="217"/>
      <c r="AE70" s="135" t="s">
        <v>394</v>
      </c>
    </row>
    <row r="71" spans="4:31" ht="11.45" customHeight="1" x14ac:dyDescent="0.25">
      <c r="D71" s="215">
        <v>64</v>
      </c>
      <c r="E71" s="215"/>
      <c r="F71" s="215"/>
      <c r="G71" s="215"/>
      <c r="I71" s="214" t="s">
        <v>397</v>
      </c>
      <c r="J71" s="214"/>
      <c r="K71" s="214"/>
      <c r="L71" s="214"/>
      <c r="M71" s="214"/>
      <c r="O71" s="216">
        <v>1488</v>
      </c>
      <c r="P71" s="216"/>
      <c r="Q71" s="133" t="s">
        <v>369</v>
      </c>
      <c r="S71" s="134">
        <v>45784</v>
      </c>
      <c r="U71" s="130">
        <v>222530.48</v>
      </c>
      <c r="W71" s="217">
        <v>6675.91</v>
      </c>
      <c r="X71" s="217"/>
      <c r="Y71" s="217"/>
      <c r="Z71" s="217"/>
      <c r="AA71" s="217"/>
      <c r="AB71" s="217"/>
      <c r="AC71" s="217"/>
      <c r="AE71" s="135" t="s">
        <v>394</v>
      </c>
    </row>
    <row r="72" spans="4:31" ht="11.45" customHeight="1" x14ac:dyDescent="0.25">
      <c r="D72" s="215">
        <v>65</v>
      </c>
      <c r="E72" s="215"/>
      <c r="F72" s="215"/>
      <c r="G72" s="215"/>
      <c r="I72" s="214" t="s">
        <v>380</v>
      </c>
      <c r="J72" s="214"/>
      <c r="K72" s="214"/>
      <c r="L72" s="214"/>
      <c r="M72" s="214"/>
      <c r="O72" s="216">
        <v>1495</v>
      </c>
      <c r="P72" s="216"/>
      <c r="Q72" s="133" t="s">
        <v>369</v>
      </c>
      <c r="S72" s="134">
        <v>45785</v>
      </c>
      <c r="U72" s="130">
        <v>29184.66</v>
      </c>
      <c r="W72" s="217">
        <v>875.54</v>
      </c>
      <c r="X72" s="217"/>
      <c r="Y72" s="217"/>
      <c r="Z72" s="217"/>
      <c r="AA72" s="217"/>
      <c r="AB72" s="217"/>
      <c r="AC72" s="217"/>
      <c r="AE72" s="135" t="s">
        <v>394</v>
      </c>
    </row>
    <row r="73" spans="4:31" ht="11.45" customHeight="1" x14ac:dyDescent="0.25">
      <c r="D73" s="215">
        <v>67</v>
      </c>
      <c r="E73" s="215"/>
      <c r="F73" s="215"/>
      <c r="G73" s="215"/>
      <c r="I73" s="214" t="s">
        <v>381</v>
      </c>
      <c r="J73" s="214"/>
      <c r="K73" s="214"/>
      <c r="L73" s="214"/>
      <c r="M73" s="214"/>
      <c r="O73" s="216">
        <v>1471</v>
      </c>
      <c r="P73" s="216"/>
      <c r="Q73" s="133" t="s">
        <v>369</v>
      </c>
      <c r="S73" s="134">
        <v>45779</v>
      </c>
      <c r="U73" s="130">
        <v>3165.9</v>
      </c>
      <c r="W73" s="217">
        <v>94.98</v>
      </c>
      <c r="X73" s="217"/>
      <c r="Y73" s="217"/>
      <c r="Z73" s="217"/>
      <c r="AA73" s="217"/>
      <c r="AB73" s="217"/>
      <c r="AC73" s="217"/>
      <c r="AE73" s="135" t="s">
        <v>394</v>
      </c>
    </row>
    <row r="74" spans="4:31" ht="11.45" customHeight="1" x14ac:dyDescent="0.25">
      <c r="D74" s="215">
        <v>67</v>
      </c>
      <c r="E74" s="215"/>
      <c r="F74" s="215"/>
      <c r="G74" s="215"/>
      <c r="I74" s="214" t="s">
        <v>381</v>
      </c>
      <c r="J74" s="214"/>
      <c r="K74" s="214"/>
      <c r="L74" s="214"/>
      <c r="M74" s="214"/>
      <c r="O74" s="216">
        <v>1472</v>
      </c>
      <c r="P74" s="216"/>
      <c r="Q74" s="133" t="s">
        <v>369</v>
      </c>
      <c r="S74" s="134">
        <v>45779</v>
      </c>
      <c r="U74" s="130">
        <v>10821.28</v>
      </c>
      <c r="W74" s="217">
        <v>324.64</v>
      </c>
      <c r="X74" s="217"/>
      <c r="Y74" s="217"/>
      <c r="Z74" s="217"/>
      <c r="AA74" s="217"/>
      <c r="AB74" s="217"/>
      <c r="AC74" s="217"/>
      <c r="AE74" s="135" t="s">
        <v>394</v>
      </c>
    </row>
    <row r="75" spans="4:31" ht="11.45" customHeight="1" x14ac:dyDescent="0.25">
      <c r="D75" s="215">
        <v>67</v>
      </c>
      <c r="E75" s="215"/>
      <c r="F75" s="215"/>
      <c r="G75" s="215"/>
      <c r="I75" s="214" t="s">
        <v>381</v>
      </c>
      <c r="J75" s="214"/>
      <c r="K75" s="214"/>
      <c r="L75" s="214"/>
      <c r="M75" s="214"/>
      <c r="O75" s="216">
        <v>1489</v>
      </c>
      <c r="P75" s="216"/>
      <c r="Q75" s="133" t="s">
        <v>369</v>
      </c>
      <c r="S75" s="134">
        <v>45784</v>
      </c>
      <c r="U75" s="130">
        <v>18069.919999999998</v>
      </c>
      <c r="W75" s="217">
        <v>542.1</v>
      </c>
      <c r="X75" s="217"/>
      <c r="Y75" s="217"/>
      <c r="Z75" s="217"/>
      <c r="AA75" s="217"/>
      <c r="AB75" s="217"/>
      <c r="AC75" s="217"/>
      <c r="AE75" s="135" t="s">
        <v>394</v>
      </c>
    </row>
    <row r="76" spans="4:31" ht="11.45" customHeight="1" x14ac:dyDescent="0.25">
      <c r="D76" s="215">
        <v>68</v>
      </c>
      <c r="E76" s="215"/>
      <c r="F76" s="215"/>
      <c r="G76" s="215"/>
      <c r="I76" s="214" t="s">
        <v>382</v>
      </c>
      <c r="J76" s="214"/>
      <c r="K76" s="214"/>
      <c r="L76" s="214"/>
      <c r="M76" s="214"/>
      <c r="O76" s="216">
        <v>1505</v>
      </c>
      <c r="P76" s="216"/>
      <c r="Q76" s="133" t="s">
        <v>369</v>
      </c>
      <c r="S76" s="134">
        <v>45792</v>
      </c>
      <c r="U76" s="130">
        <v>71028.62</v>
      </c>
      <c r="W76" s="217">
        <v>2130.86</v>
      </c>
      <c r="X76" s="217"/>
      <c r="Y76" s="217"/>
      <c r="Z76" s="217"/>
      <c r="AA76" s="217"/>
      <c r="AB76" s="217"/>
      <c r="AC76" s="217"/>
      <c r="AE76" s="135" t="s">
        <v>394</v>
      </c>
    </row>
    <row r="77" spans="4:31" ht="11.45" customHeight="1" x14ac:dyDescent="0.25">
      <c r="D77" s="215">
        <v>70</v>
      </c>
      <c r="E77" s="215"/>
      <c r="F77" s="215"/>
      <c r="G77" s="215"/>
      <c r="I77" s="214" t="s">
        <v>383</v>
      </c>
      <c r="J77" s="214"/>
      <c r="K77" s="214"/>
      <c r="L77" s="214"/>
      <c r="M77" s="214"/>
      <c r="O77" s="216">
        <v>1498</v>
      </c>
      <c r="P77" s="216"/>
      <c r="Q77" s="133" t="s">
        <v>369</v>
      </c>
      <c r="S77" s="134">
        <v>45790</v>
      </c>
      <c r="U77" s="130">
        <v>14626.42</v>
      </c>
      <c r="W77" s="217">
        <v>438.79</v>
      </c>
      <c r="X77" s="217"/>
      <c r="Y77" s="217"/>
      <c r="Z77" s="217"/>
      <c r="AA77" s="217"/>
      <c r="AB77" s="217"/>
      <c r="AC77" s="217"/>
      <c r="AE77" s="135" t="s">
        <v>394</v>
      </c>
    </row>
    <row r="78" spans="4:31" ht="11.45" customHeight="1" x14ac:dyDescent="0.25">
      <c r="D78" s="215">
        <v>71</v>
      </c>
      <c r="E78" s="215"/>
      <c r="F78" s="215"/>
      <c r="G78" s="215"/>
      <c r="I78" s="214" t="s">
        <v>384</v>
      </c>
      <c r="J78" s="214"/>
      <c r="K78" s="214"/>
      <c r="L78" s="214"/>
      <c r="M78" s="214"/>
      <c r="O78" s="216">
        <v>1499</v>
      </c>
      <c r="P78" s="216"/>
      <c r="Q78" s="133" t="s">
        <v>369</v>
      </c>
      <c r="S78" s="134">
        <v>45791</v>
      </c>
      <c r="U78" s="130">
        <v>32137.47</v>
      </c>
      <c r="W78" s="217">
        <v>964.12</v>
      </c>
      <c r="X78" s="217"/>
      <c r="Y78" s="217"/>
      <c r="Z78" s="217"/>
      <c r="AA78" s="217"/>
      <c r="AB78" s="217"/>
      <c r="AC78" s="217"/>
      <c r="AE78" s="135" t="s">
        <v>394</v>
      </c>
    </row>
    <row r="79" spans="4:31" ht="11.45" customHeight="1" x14ac:dyDescent="0.25">
      <c r="D79" s="215">
        <v>71</v>
      </c>
      <c r="E79" s="215"/>
      <c r="F79" s="215"/>
      <c r="G79" s="215"/>
      <c r="I79" s="214" t="s">
        <v>384</v>
      </c>
      <c r="J79" s="214"/>
      <c r="K79" s="214"/>
      <c r="L79" s="214"/>
      <c r="M79" s="214"/>
      <c r="O79" s="216">
        <v>1512</v>
      </c>
      <c r="P79" s="216"/>
      <c r="Q79" s="133" t="s">
        <v>369</v>
      </c>
      <c r="S79" s="134">
        <v>45798</v>
      </c>
      <c r="U79" s="130">
        <v>90672</v>
      </c>
      <c r="W79" s="217">
        <v>2720.16</v>
      </c>
      <c r="X79" s="217"/>
      <c r="Y79" s="217"/>
      <c r="Z79" s="217"/>
      <c r="AA79" s="217"/>
      <c r="AB79" s="217"/>
      <c r="AC79" s="217"/>
      <c r="AE79" s="135" t="s">
        <v>394</v>
      </c>
    </row>
    <row r="80" spans="4:31" ht="11.45" customHeight="1" x14ac:dyDescent="0.25">
      <c r="D80" s="215">
        <v>71</v>
      </c>
      <c r="E80" s="215"/>
      <c r="F80" s="215"/>
      <c r="G80" s="215"/>
      <c r="I80" s="214" t="s">
        <v>384</v>
      </c>
      <c r="J80" s="214"/>
      <c r="K80" s="214"/>
      <c r="L80" s="214"/>
      <c r="M80" s="214"/>
      <c r="O80" s="216">
        <v>1513</v>
      </c>
      <c r="P80" s="216"/>
      <c r="Q80" s="133" t="s">
        <v>369</v>
      </c>
      <c r="S80" s="134">
        <v>45799</v>
      </c>
      <c r="U80" s="130">
        <v>7727.84</v>
      </c>
      <c r="W80" s="217">
        <v>231.84</v>
      </c>
      <c r="X80" s="217"/>
      <c r="Y80" s="217"/>
      <c r="Z80" s="217"/>
      <c r="AA80" s="217"/>
      <c r="AB80" s="217"/>
      <c r="AC80" s="217"/>
      <c r="AE80" s="135" t="s">
        <v>394</v>
      </c>
    </row>
    <row r="81" spans="1:32" ht="11.45" customHeight="1" x14ac:dyDescent="0.25">
      <c r="D81" s="215">
        <v>71</v>
      </c>
      <c r="E81" s="215"/>
      <c r="F81" s="215"/>
      <c r="G81" s="215"/>
      <c r="I81" s="214" t="s">
        <v>384</v>
      </c>
      <c r="J81" s="214"/>
      <c r="K81" s="214"/>
      <c r="L81" s="214"/>
      <c r="M81" s="214"/>
      <c r="O81" s="216">
        <v>1517</v>
      </c>
      <c r="P81" s="216"/>
      <c r="Q81" s="133" t="s">
        <v>369</v>
      </c>
      <c r="S81" s="134">
        <v>45807</v>
      </c>
      <c r="U81" s="130">
        <v>15763.56</v>
      </c>
      <c r="W81" s="217">
        <v>472.91</v>
      </c>
      <c r="X81" s="217"/>
      <c r="Y81" s="217"/>
      <c r="Z81" s="217"/>
      <c r="AA81" s="217"/>
      <c r="AB81" s="217"/>
      <c r="AC81" s="217"/>
      <c r="AE81" s="135" t="s">
        <v>394</v>
      </c>
    </row>
    <row r="82" spans="1:32" ht="11.45" customHeight="1" x14ac:dyDescent="0.25">
      <c r="D82" s="215">
        <v>72</v>
      </c>
      <c r="E82" s="215"/>
      <c r="F82" s="215"/>
      <c r="G82" s="215"/>
      <c r="I82" s="214" t="s">
        <v>385</v>
      </c>
      <c r="J82" s="214"/>
      <c r="K82" s="214"/>
      <c r="L82" s="214"/>
      <c r="M82" s="214"/>
      <c r="O82" s="216">
        <v>1508</v>
      </c>
      <c r="P82" s="216"/>
      <c r="Q82" s="133" t="s">
        <v>369</v>
      </c>
      <c r="S82" s="134">
        <v>45796</v>
      </c>
      <c r="U82" s="130">
        <v>88563</v>
      </c>
      <c r="W82" s="217">
        <v>2656.89</v>
      </c>
      <c r="X82" s="217"/>
      <c r="Y82" s="217"/>
      <c r="Z82" s="217"/>
      <c r="AA82" s="217"/>
      <c r="AB82" s="217"/>
      <c r="AC82" s="217"/>
      <c r="AE82" s="135" t="s">
        <v>394</v>
      </c>
    </row>
    <row r="83" spans="1:32" ht="11.45" customHeight="1" x14ac:dyDescent="0.25">
      <c r="D83" s="215">
        <v>72</v>
      </c>
      <c r="E83" s="215"/>
      <c r="F83" s="215"/>
      <c r="G83" s="215"/>
      <c r="I83" s="214" t="s">
        <v>385</v>
      </c>
      <c r="J83" s="214"/>
      <c r="K83" s="214"/>
      <c r="L83" s="214"/>
      <c r="M83" s="214"/>
      <c r="O83" s="216">
        <v>1509</v>
      </c>
      <c r="P83" s="216"/>
      <c r="Q83" s="133" t="s">
        <v>369</v>
      </c>
      <c r="S83" s="134">
        <v>45796</v>
      </c>
      <c r="U83" s="130">
        <v>10102.4</v>
      </c>
      <c r="W83" s="217">
        <v>303.07</v>
      </c>
      <c r="X83" s="217"/>
      <c r="Y83" s="217"/>
      <c r="Z83" s="217"/>
      <c r="AA83" s="217"/>
      <c r="AB83" s="217"/>
      <c r="AC83" s="217"/>
      <c r="AE83" s="135" t="s">
        <v>394</v>
      </c>
    </row>
    <row r="84" spans="1:32" ht="11.45" customHeight="1" x14ac:dyDescent="0.25">
      <c r="D84" s="215">
        <v>75</v>
      </c>
      <c r="E84" s="215"/>
      <c r="F84" s="215"/>
      <c r="G84" s="215"/>
      <c r="I84" s="214" t="s">
        <v>387</v>
      </c>
      <c r="J84" s="214"/>
      <c r="K84" s="214"/>
      <c r="L84" s="214"/>
      <c r="M84" s="214"/>
      <c r="O84" s="216">
        <v>1506</v>
      </c>
      <c r="P84" s="216"/>
      <c r="Q84" s="133" t="s">
        <v>369</v>
      </c>
      <c r="S84" s="134">
        <v>45792</v>
      </c>
      <c r="U84" s="130">
        <v>24263.9</v>
      </c>
      <c r="W84" s="217">
        <v>727.92</v>
      </c>
      <c r="X84" s="217"/>
      <c r="Y84" s="217"/>
      <c r="Z84" s="217"/>
      <c r="AA84" s="217"/>
      <c r="AB84" s="217"/>
      <c r="AC84" s="217"/>
      <c r="AE84" s="135" t="s">
        <v>394</v>
      </c>
    </row>
    <row r="85" spans="1:32" ht="11.45" customHeight="1" x14ac:dyDescent="0.25">
      <c r="D85" s="215">
        <v>76</v>
      </c>
      <c r="E85" s="215"/>
      <c r="F85" s="215"/>
      <c r="G85" s="215"/>
      <c r="I85" s="214" t="s">
        <v>388</v>
      </c>
      <c r="J85" s="214"/>
      <c r="K85" s="214"/>
      <c r="L85" s="214"/>
      <c r="M85" s="214"/>
      <c r="O85" s="216">
        <v>1500</v>
      </c>
      <c r="P85" s="216"/>
      <c r="Q85" s="133" t="s">
        <v>369</v>
      </c>
      <c r="S85" s="134">
        <v>45791</v>
      </c>
      <c r="U85" s="130">
        <v>125099.55</v>
      </c>
      <c r="W85" s="217">
        <v>3752.99</v>
      </c>
      <c r="X85" s="217"/>
      <c r="Y85" s="217"/>
      <c r="Z85" s="217"/>
      <c r="AA85" s="217"/>
      <c r="AB85" s="217"/>
      <c r="AC85" s="217"/>
      <c r="AE85" s="135" t="s">
        <v>394</v>
      </c>
    </row>
    <row r="86" spans="1:32" ht="11.45" customHeight="1" x14ac:dyDescent="0.25">
      <c r="D86" s="215">
        <v>83</v>
      </c>
      <c r="E86" s="215"/>
      <c r="F86" s="215"/>
      <c r="G86" s="215"/>
      <c r="I86" s="214" t="s">
        <v>398</v>
      </c>
      <c r="J86" s="214"/>
      <c r="K86" s="214"/>
      <c r="L86" s="214"/>
      <c r="M86" s="214"/>
      <c r="O86" s="216">
        <v>1482</v>
      </c>
      <c r="P86" s="216"/>
      <c r="Q86" s="133" t="s">
        <v>369</v>
      </c>
      <c r="S86" s="134">
        <v>45783</v>
      </c>
      <c r="U86" s="130">
        <v>72640.44</v>
      </c>
      <c r="W86" s="217">
        <v>2179.21</v>
      </c>
      <c r="X86" s="217"/>
      <c r="Y86" s="217"/>
      <c r="Z86" s="217"/>
      <c r="AA86" s="217"/>
      <c r="AB86" s="217"/>
      <c r="AC86" s="217"/>
      <c r="AE86" s="135" t="s">
        <v>394</v>
      </c>
    </row>
    <row r="87" spans="1:32" ht="11.45" customHeight="1" x14ac:dyDescent="0.25">
      <c r="D87" s="215">
        <v>83</v>
      </c>
      <c r="E87" s="215"/>
      <c r="F87" s="215"/>
      <c r="G87" s="215"/>
      <c r="I87" s="214" t="s">
        <v>398</v>
      </c>
      <c r="J87" s="214"/>
      <c r="K87" s="214"/>
      <c r="L87" s="214"/>
      <c r="M87" s="214"/>
      <c r="O87" s="216">
        <v>1483</v>
      </c>
      <c r="P87" s="216"/>
      <c r="Q87" s="133" t="s">
        <v>369</v>
      </c>
      <c r="S87" s="134">
        <v>45783</v>
      </c>
      <c r="U87" s="130">
        <v>42528.85</v>
      </c>
      <c r="W87" s="217">
        <v>1275.8699999999999</v>
      </c>
      <c r="X87" s="217"/>
      <c r="Y87" s="217"/>
      <c r="Z87" s="217"/>
      <c r="AA87" s="217"/>
      <c r="AB87" s="217"/>
      <c r="AC87" s="217"/>
      <c r="AE87" s="135" t="s">
        <v>394</v>
      </c>
    </row>
    <row r="88" spans="1:32" ht="11.45" customHeight="1" x14ac:dyDescent="0.25">
      <c r="D88" s="215">
        <v>83</v>
      </c>
      <c r="E88" s="215"/>
      <c r="F88" s="215"/>
      <c r="G88" s="215"/>
      <c r="I88" s="214" t="s">
        <v>398</v>
      </c>
      <c r="J88" s="214"/>
      <c r="K88" s="214"/>
      <c r="L88" s="214"/>
      <c r="M88" s="214"/>
      <c r="O88" s="216">
        <v>1511</v>
      </c>
      <c r="P88" s="216"/>
      <c r="Q88" s="133" t="s">
        <v>369</v>
      </c>
      <c r="S88" s="134">
        <v>45798</v>
      </c>
      <c r="U88" s="130">
        <v>7574.52</v>
      </c>
      <c r="W88" s="217">
        <v>227.24</v>
      </c>
      <c r="X88" s="217"/>
      <c r="Y88" s="217"/>
      <c r="Z88" s="217"/>
      <c r="AA88" s="217"/>
      <c r="AB88" s="217"/>
      <c r="AC88" s="217"/>
      <c r="AE88" s="135" t="s">
        <v>394</v>
      </c>
    </row>
    <row r="89" spans="1:32" ht="11.45" customHeight="1" x14ac:dyDescent="0.25">
      <c r="D89" s="215">
        <v>83</v>
      </c>
      <c r="E89" s="215"/>
      <c r="F89" s="215"/>
      <c r="G89" s="215"/>
      <c r="I89" s="214" t="s">
        <v>398</v>
      </c>
      <c r="J89" s="214"/>
      <c r="K89" s="214"/>
      <c r="L89" s="214"/>
      <c r="M89" s="214"/>
      <c r="O89" s="216">
        <v>1514</v>
      </c>
      <c r="P89" s="216"/>
      <c r="Q89" s="133" t="s">
        <v>369</v>
      </c>
      <c r="S89" s="134">
        <v>45800</v>
      </c>
      <c r="U89" s="130">
        <v>10427.969999999999</v>
      </c>
      <c r="W89" s="217">
        <v>312.83999999999997</v>
      </c>
      <c r="X89" s="217"/>
      <c r="Y89" s="217"/>
      <c r="Z89" s="217"/>
      <c r="AA89" s="217"/>
      <c r="AB89" s="217"/>
      <c r="AC89" s="217"/>
      <c r="AE89" s="135" t="s">
        <v>394</v>
      </c>
    </row>
    <row r="90" spans="1:32" ht="11.45" customHeight="1" x14ac:dyDescent="0.25">
      <c r="D90" s="215">
        <v>85</v>
      </c>
      <c r="E90" s="215"/>
      <c r="F90" s="215"/>
      <c r="G90" s="215"/>
      <c r="I90" s="214" t="s">
        <v>389</v>
      </c>
      <c r="J90" s="214"/>
      <c r="K90" s="214"/>
      <c r="L90" s="214"/>
      <c r="M90" s="214"/>
      <c r="O90" s="216">
        <v>1469</v>
      </c>
      <c r="P90" s="216"/>
      <c r="Q90" s="133" t="s">
        <v>369</v>
      </c>
      <c r="S90" s="134">
        <v>45779</v>
      </c>
      <c r="U90" s="130">
        <v>508611.35</v>
      </c>
      <c r="W90" s="217">
        <v>15258.34</v>
      </c>
      <c r="X90" s="217"/>
      <c r="Y90" s="217"/>
      <c r="Z90" s="217"/>
      <c r="AA90" s="217"/>
      <c r="AB90" s="217"/>
      <c r="AC90" s="217"/>
      <c r="AE90" s="135" t="s">
        <v>394</v>
      </c>
    </row>
    <row r="91" spans="1:32" ht="11.45" customHeight="1" x14ac:dyDescent="0.25">
      <c r="D91" s="215">
        <v>85</v>
      </c>
      <c r="E91" s="215"/>
      <c r="F91" s="215"/>
      <c r="G91" s="215"/>
      <c r="I91" s="214" t="s">
        <v>389</v>
      </c>
      <c r="J91" s="214"/>
      <c r="K91" s="214"/>
      <c r="L91" s="214"/>
      <c r="M91" s="214"/>
      <c r="O91" s="216">
        <v>1494</v>
      </c>
      <c r="P91" s="216"/>
      <c r="Q91" s="133" t="s">
        <v>369</v>
      </c>
      <c r="S91" s="134">
        <v>45785</v>
      </c>
      <c r="U91" s="130">
        <v>104562.24000000001</v>
      </c>
      <c r="W91" s="217">
        <v>3136.87</v>
      </c>
      <c r="X91" s="217"/>
      <c r="Y91" s="217"/>
      <c r="Z91" s="217"/>
      <c r="AA91" s="217"/>
      <c r="AB91" s="217"/>
      <c r="AC91" s="217"/>
      <c r="AE91" s="135" t="s">
        <v>394</v>
      </c>
    </row>
    <row r="92" spans="1:32" ht="11.45" customHeight="1" x14ac:dyDescent="0.25">
      <c r="D92" s="215">
        <v>90</v>
      </c>
      <c r="E92" s="215"/>
      <c r="F92" s="215"/>
      <c r="G92" s="215"/>
      <c r="I92" s="214" t="s">
        <v>399</v>
      </c>
      <c r="J92" s="214"/>
      <c r="K92" s="214"/>
      <c r="L92" s="214"/>
      <c r="M92" s="214"/>
      <c r="O92" s="216">
        <v>1502</v>
      </c>
      <c r="P92" s="216"/>
      <c r="Q92" s="133" t="s">
        <v>369</v>
      </c>
      <c r="S92" s="134">
        <v>45791</v>
      </c>
      <c r="U92" s="130">
        <v>31353.919999999998</v>
      </c>
      <c r="W92" s="217">
        <v>940.62</v>
      </c>
      <c r="X92" s="217"/>
      <c r="Y92" s="217"/>
      <c r="Z92" s="217"/>
      <c r="AA92" s="217"/>
      <c r="AB92" s="217"/>
      <c r="AC92" s="217"/>
      <c r="AE92" s="135" t="s">
        <v>394</v>
      </c>
    </row>
    <row r="93" spans="1:32" ht="11.45" customHeight="1" x14ac:dyDescent="0.25">
      <c r="A93" s="179" t="s">
        <v>390</v>
      </c>
      <c r="B93" s="179"/>
      <c r="C93" s="179"/>
      <c r="D93" s="179"/>
      <c r="E93" s="179"/>
      <c r="F93" s="179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94">
        <v>96678.13</v>
      </c>
      <c r="X93" s="194"/>
      <c r="Y93" s="194"/>
      <c r="Z93" s="194"/>
      <c r="AA93" s="194"/>
      <c r="AB93" s="194"/>
      <c r="AC93" s="194"/>
      <c r="AD93" s="112"/>
      <c r="AE93" s="112"/>
      <c r="AF93" s="109"/>
    </row>
    <row r="94" spans="1:32" ht="11.45" customHeight="1" x14ac:dyDescent="0.25">
      <c r="A94" s="184" t="s">
        <v>395</v>
      </c>
      <c r="B94" s="184"/>
      <c r="C94" s="184"/>
      <c r="D94" s="184"/>
      <c r="E94" s="117"/>
      <c r="F94" s="185"/>
      <c r="G94" s="185"/>
      <c r="H94" s="185"/>
      <c r="I94" s="185"/>
      <c r="J94" s="185"/>
      <c r="K94" s="117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17"/>
      <c r="W94" s="176">
        <f>SUM(W61,W93)</f>
        <v>97463.06</v>
      </c>
      <c r="X94" s="177"/>
      <c r="Y94" s="177"/>
      <c r="Z94" s="177"/>
      <c r="AA94" s="177"/>
      <c r="AB94" s="177"/>
      <c r="AC94" s="177"/>
      <c r="AD94" s="177"/>
      <c r="AE94" s="177"/>
    </row>
    <row r="95" spans="1:32" ht="11.45" customHeight="1" x14ac:dyDescent="0.25">
      <c r="A95" s="214"/>
      <c r="B95" s="214"/>
      <c r="C95" s="214"/>
      <c r="D95" s="214"/>
      <c r="E95" s="214"/>
      <c r="F95" s="214"/>
      <c r="G95" s="214"/>
      <c r="H95" s="214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</row>
  </sheetData>
  <mergeCells count="355">
    <mergeCell ref="A8:D8"/>
    <mergeCell ref="F8:J8"/>
    <mergeCell ref="L8:U8"/>
    <mergeCell ref="Z8:AE8"/>
    <mergeCell ref="A5:AE5"/>
    <mergeCell ref="W7:AC7"/>
    <mergeCell ref="A1:X1"/>
    <mergeCell ref="AC1:AE1"/>
    <mergeCell ref="C2:O2"/>
    <mergeCell ref="AC2:AE2"/>
    <mergeCell ref="C3:G3"/>
    <mergeCell ref="K3:L3"/>
    <mergeCell ref="AC3:AE3"/>
    <mergeCell ref="D11:G11"/>
    <mergeCell ref="I11:M11"/>
    <mergeCell ref="O11:P11"/>
    <mergeCell ref="W11:AC11"/>
    <mergeCell ref="D12:G12"/>
    <mergeCell ref="I12:M12"/>
    <mergeCell ref="O12:P12"/>
    <mergeCell ref="W12:AC12"/>
    <mergeCell ref="D9:G9"/>
    <mergeCell ref="I9:M9"/>
    <mergeCell ref="O9:P9"/>
    <mergeCell ref="W9:AC9"/>
    <mergeCell ref="D10:G10"/>
    <mergeCell ref="I10:M10"/>
    <mergeCell ref="O10:P10"/>
    <mergeCell ref="W10:AC10"/>
    <mergeCell ref="D15:G15"/>
    <mergeCell ref="I15:M15"/>
    <mergeCell ref="O15:P15"/>
    <mergeCell ref="W15:AC15"/>
    <mergeCell ref="D16:G16"/>
    <mergeCell ref="I16:M16"/>
    <mergeCell ref="O16:P16"/>
    <mergeCell ref="W16:AC16"/>
    <mergeCell ref="D13:G13"/>
    <mergeCell ref="I13:M13"/>
    <mergeCell ref="O13:P13"/>
    <mergeCell ref="W13:AC13"/>
    <mergeCell ref="D14:G14"/>
    <mergeCell ref="I14:M14"/>
    <mergeCell ref="O14:P14"/>
    <mergeCell ref="W14:AC14"/>
    <mergeCell ref="D19:G19"/>
    <mergeCell ref="I19:M19"/>
    <mergeCell ref="O19:P19"/>
    <mergeCell ref="W19:AC19"/>
    <mergeCell ref="D20:G20"/>
    <mergeCell ref="I20:M20"/>
    <mergeCell ref="O20:P20"/>
    <mergeCell ref="W20:AC20"/>
    <mergeCell ref="D17:G17"/>
    <mergeCell ref="I17:M17"/>
    <mergeCell ref="O17:P17"/>
    <mergeCell ref="W17:AC17"/>
    <mergeCell ref="D18:G18"/>
    <mergeCell ref="I18:M18"/>
    <mergeCell ref="O18:P18"/>
    <mergeCell ref="W18:AC18"/>
    <mergeCell ref="D23:G23"/>
    <mergeCell ref="I23:M23"/>
    <mergeCell ref="O23:P23"/>
    <mergeCell ref="W23:AC23"/>
    <mergeCell ref="D24:G24"/>
    <mergeCell ref="I24:M24"/>
    <mergeCell ref="O24:P24"/>
    <mergeCell ref="W24:AC24"/>
    <mergeCell ref="D21:G21"/>
    <mergeCell ref="I21:M21"/>
    <mergeCell ref="O21:P21"/>
    <mergeCell ref="W21:AC21"/>
    <mergeCell ref="D22:G22"/>
    <mergeCell ref="I22:M22"/>
    <mergeCell ref="O22:P22"/>
    <mergeCell ref="W22:AC22"/>
    <mergeCell ref="D27:G27"/>
    <mergeCell ref="I27:M27"/>
    <mergeCell ref="O27:P27"/>
    <mergeCell ref="W27:AC27"/>
    <mergeCell ref="D28:G28"/>
    <mergeCell ref="I28:M28"/>
    <mergeCell ref="O28:P28"/>
    <mergeCell ref="W28:AC28"/>
    <mergeCell ref="D25:G25"/>
    <mergeCell ref="I25:M25"/>
    <mergeCell ref="O25:P25"/>
    <mergeCell ref="W25:AC25"/>
    <mergeCell ref="D26:G26"/>
    <mergeCell ref="I26:M26"/>
    <mergeCell ref="O26:P26"/>
    <mergeCell ref="W26:AC26"/>
    <mergeCell ref="D31:G31"/>
    <mergeCell ref="I31:M31"/>
    <mergeCell ref="O31:P31"/>
    <mergeCell ref="W31:AC31"/>
    <mergeCell ref="D32:G32"/>
    <mergeCell ref="I32:M32"/>
    <mergeCell ref="O32:P32"/>
    <mergeCell ref="W32:AC32"/>
    <mergeCell ref="D29:G29"/>
    <mergeCell ref="I29:M29"/>
    <mergeCell ref="O29:P29"/>
    <mergeCell ref="W29:AC29"/>
    <mergeCell ref="D30:G30"/>
    <mergeCell ref="I30:M30"/>
    <mergeCell ref="O30:P30"/>
    <mergeCell ref="W30:AC30"/>
    <mergeCell ref="D35:G35"/>
    <mergeCell ref="I35:M35"/>
    <mergeCell ref="O35:P35"/>
    <mergeCell ref="W35:AC35"/>
    <mergeCell ref="D36:G36"/>
    <mergeCell ref="I36:M36"/>
    <mergeCell ref="O36:P36"/>
    <mergeCell ref="W36:AC36"/>
    <mergeCell ref="D33:G33"/>
    <mergeCell ref="I33:M33"/>
    <mergeCell ref="O33:P33"/>
    <mergeCell ref="W33:AC33"/>
    <mergeCell ref="D34:G34"/>
    <mergeCell ref="I34:M34"/>
    <mergeCell ref="O34:P34"/>
    <mergeCell ref="W34:AC34"/>
    <mergeCell ref="D39:G39"/>
    <mergeCell ref="I39:M39"/>
    <mergeCell ref="O39:P39"/>
    <mergeCell ref="W39:AC39"/>
    <mergeCell ref="D40:G40"/>
    <mergeCell ref="I40:M40"/>
    <mergeCell ref="O40:P40"/>
    <mergeCell ref="W40:AC40"/>
    <mergeCell ref="D37:G37"/>
    <mergeCell ref="I37:M37"/>
    <mergeCell ref="O37:P37"/>
    <mergeCell ref="W37:AC37"/>
    <mergeCell ref="D38:G38"/>
    <mergeCell ref="I38:M38"/>
    <mergeCell ref="O38:P38"/>
    <mergeCell ref="W38:AC38"/>
    <mergeCell ref="D43:G43"/>
    <mergeCell ref="I43:M43"/>
    <mergeCell ref="O43:P43"/>
    <mergeCell ref="W43:AC43"/>
    <mergeCell ref="D44:G44"/>
    <mergeCell ref="I44:M44"/>
    <mergeCell ref="O44:P44"/>
    <mergeCell ref="W44:AC44"/>
    <mergeCell ref="D41:G41"/>
    <mergeCell ref="I41:M41"/>
    <mergeCell ref="O41:P41"/>
    <mergeCell ref="W41:AC41"/>
    <mergeCell ref="D42:G42"/>
    <mergeCell ref="I42:M42"/>
    <mergeCell ref="O42:P42"/>
    <mergeCell ref="W42:AC42"/>
    <mergeCell ref="D47:G47"/>
    <mergeCell ref="I47:M47"/>
    <mergeCell ref="O47:P47"/>
    <mergeCell ref="W47:AC47"/>
    <mergeCell ref="D48:G48"/>
    <mergeCell ref="I48:M48"/>
    <mergeCell ref="O48:P48"/>
    <mergeCell ref="W48:AC48"/>
    <mergeCell ref="D45:G45"/>
    <mergeCell ref="I45:M45"/>
    <mergeCell ref="O45:P45"/>
    <mergeCell ref="W45:AC45"/>
    <mergeCell ref="D46:G46"/>
    <mergeCell ref="I46:M46"/>
    <mergeCell ref="O46:P46"/>
    <mergeCell ref="W46:AC46"/>
    <mergeCell ref="A51:D51"/>
    <mergeCell ref="F51:J51"/>
    <mergeCell ref="L51:U51"/>
    <mergeCell ref="Z51:AE51"/>
    <mergeCell ref="D52:G52"/>
    <mergeCell ref="I52:M52"/>
    <mergeCell ref="O52:P52"/>
    <mergeCell ref="W52:AC52"/>
    <mergeCell ref="D49:G49"/>
    <mergeCell ref="I49:M49"/>
    <mergeCell ref="O49:P49"/>
    <mergeCell ref="W49:AC49"/>
    <mergeCell ref="A50:F50"/>
    <mergeCell ref="W50:AC50"/>
    <mergeCell ref="D55:G55"/>
    <mergeCell ref="I55:M55"/>
    <mergeCell ref="O55:P55"/>
    <mergeCell ref="W55:AC55"/>
    <mergeCell ref="D56:G56"/>
    <mergeCell ref="I56:M56"/>
    <mergeCell ref="O56:P56"/>
    <mergeCell ref="W56:AC56"/>
    <mergeCell ref="D53:G53"/>
    <mergeCell ref="I53:M53"/>
    <mergeCell ref="O53:P53"/>
    <mergeCell ref="W53:AC53"/>
    <mergeCell ref="D54:G54"/>
    <mergeCell ref="I54:M54"/>
    <mergeCell ref="O54:P54"/>
    <mergeCell ref="W54:AC54"/>
    <mergeCell ref="D59:G59"/>
    <mergeCell ref="I59:M59"/>
    <mergeCell ref="O59:P59"/>
    <mergeCell ref="W59:AC59"/>
    <mergeCell ref="D60:G60"/>
    <mergeCell ref="I60:M60"/>
    <mergeCell ref="O60:P60"/>
    <mergeCell ref="W60:AC60"/>
    <mergeCell ref="D57:G57"/>
    <mergeCell ref="I57:M57"/>
    <mergeCell ref="O57:P57"/>
    <mergeCell ref="W57:AC57"/>
    <mergeCell ref="D58:G58"/>
    <mergeCell ref="I58:M58"/>
    <mergeCell ref="O58:P58"/>
    <mergeCell ref="W58:AC58"/>
    <mergeCell ref="D63:G63"/>
    <mergeCell ref="I63:M63"/>
    <mergeCell ref="O63:P63"/>
    <mergeCell ref="W63:AC63"/>
    <mergeCell ref="D64:G64"/>
    <mergeCell ref="I64:M64"/>
    <mergeCell ref="O64:P64"/>
    <mergeCell ref="W64:AC64"/>
    <mergeCell ref="D61:G61"/>
    <mergeCell ref="I61:M61"/>
    <mergeCell ref="O61:P61"/>
    <mergeCell ref="W61:AC61"/>
    <mergeCell ref="D62:G62"/>
    <mergeCell ref="I62:M62"/>
    <mergeCell ref="O62:P62"/>
    <mergeCell ref="W62:AC62"/>
    <mergeCell ref="D67:G67"/>
    <mergeCell ref="I67:M67"/>
    <mergeCell ref="O67:P67"/>
    <mergeCell ref="W67:AC67"/>
    <mergeCell ref="D68:G68"/>
    <mergeCell ref="I68:M68"/>
    <mergeCell ref="O68:P68"/>
    <mergeCell ref="W68:AC68"/>
    <mergeCell ref="D65:G65"/>
    <mergeCell ref="I65:M65"/>
    <mergeCell ref="O65:P65"/>
    <mergeCell ref="W65:AC65"/>
    <mergeCell ref="D66:G66"/>
    <mergeCell ref="I66:M66"/>
    <mergeCell ref="O66:P66"/>
    <mergeCell ref="W66:AC66"/>
    <mergeCell ref="D71:G71"/>
    <mergeCell ref="I71:M71"/>
    <mergeCell ref="O71:P71"/>
    <mergeCell ref="W71:AC71"/>
    <mergeCell ref="D72:G72"/>
    <mergeCell ref="I72:M72"/>
    <mergeCell ref="O72:P72"/>
    <mergeCell ref="W72:AC72"/>
    <mergeCell ref="D69:G69"/>
    <mergeCell ref="I69:M69"/>
    <mergeCell ref="O69:P69"/>
    <mergeCell ref="W69:AC69"/>
    <mergeCell ref="D70:G70"/>
    <mergeCell ref="I70:M70"/>
    <mergeCell ref="O70:P70"/>
    <mergeCell ref="W70:AC70"/>
    <mergeCell ref="D75:G75"/>
    <mergeCell ref="I75:M75"/>
    <mergeCell ref="O75:P75"/>
    <mergeCell ref="W75:AC75"/>
    <mergeCell ref="D76:G76"/>
    <mergeCell ref="I76:M76"/>
    <mergeCell ref="O76:P76"/>
    <mergeCell ref="W76:AC76"/>
    <mergeCell ref="D73:G73"/>
    <mergeCell ref="I73:M73"/>
    <mergeCell ref="O73:P73"/>
    <mergeCell ref="W73:AC73"/>
    <mergeCell ref="D74:G74"/>
    <mergeCell ref="I74:M74"/>
    <mergeCell ref="O74:P74"/>
    <mergeCell ref="W74:AC74"/>
    <mergeCell ref="D79:G79"/>
    <mergeCell ref="I79:M79"/>
    <mergeCell ref="O79:P79"/>
    <mergeCell ref="W79:AC79"/>
    <mergeCell ref="D80:G80"/>
    <mergeCell ref="I80:M80"/>
    <mergeCell ref="O80:P80"/>
    <mergeCell ref="W80:AC80"/>
    <mergeCell ref="D77:G77"/>
    <mergeCell ref="I77:M77"/>
    <mergeCell ref="O77:P77"/>
    <mergeCell ref="W77:AC77"/>
    <mergeCell ref="D78:G78"/>
    <mergeCell ref="I78:M78"/>
    <mergeCell ref="O78:P78"/>
    <mergeCell ref="W78:AC78"/>
    <mergeCell ref="D83:G83"/>
    <mergeCell ref="I83:M83"/>
    <mergeCell ref="O83:P83"/>
    <mergeCell ref="W83:AC83"/>
    <mergeCell ref="D84:G84"/>
    <mergeCell ref="I84:M84"/>
    <mergeCell ref="O84:P84"/>
    <mergeCell ref="W84:AC84"/>
    <mergeCell ref="D81:G81"/>
    <mergeCell ref="I81:M81"/>
    <mergeCell ref="O81:P81"/>
    <mergeCell ref="W81:AC81"/>
    <mergeCell ref="D82:G82"/>
    <mergeCell ref="I82:M82"/>
    <mergeCell ref="O82:P82"/>
    <mergeCell ref="W82:AC82"/>
    <mergeCell ref="D87:G87"/>
    <mergeCell ref="I87:M87"/>
    <mergeCell ref="O87:P87"/>
    <mergeCell ref="W87:AC87"/>
    <mergeCell ref="D88:G88"/>
    <mergeCell ref="I88:M88"/>
    <mergeCell ref="O88:P88"/>
    <mergeCell ref="W88:AC88"/>
    <mergeCell ref="D85:G85"/>
    <mergeCell ref="I85:M85"/>
    <mergeCell ref="O85:P85"/>
    <mergeCell ref="W85:AC85"/>
    <mergeCell ref="D86:G86"/>
    <mergeCell ref="I86:M86"/>
    <mergeCell ref="O86:P86"/>
    <mergeCell ref="W86:AC86"/>
    <mergeCell ref="A95:W95"/>
    <mergeCell ref="A7:F7"/>
    <mergeCell ref="A94:D94"/>
    <mergeCell ref="F94:J94"/>
    <mergeCell ref="L94:U94"/>
    <mergeCell ref="W94:AE94"/>
    <mergeCell ref="A93:F93"/>
    <mergeCell ref="W93:AC93"/>
    <mergeCell ref="D91:G91"/>
    <mergeCell ref="I91:M91"/>
    <mergeCell ref="O91:P91"/>
    <mergeCell ref="W91:AC91"/>
    <mergeCell ref="D92:G92"/>
    <mergeCell ref="I92:M92"/>
    <mergeCell ref="O92:P92"/>
    <mergeCell ref="W92:AC92"/>
    <mergeCell ref="D89:G89"/>
    <mergeCell ref="I89:M89"/>
    <mergeCell ref="O89:P89"/>
    <mergeCell ref="W89:AC89"/>
    <mergeCell ref="D90:G90"/>
    <mergeCell ref="I90:M90"/>
    <mergeCell ref="O90:P90"/>
    <mergeCell ref="W90:AC90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/>
  </sheetPr>
  <dimension ref="A1:G12"/>
  <sheetViews>
    <sheetView showGridLines="0" workbookViewId="0">
      <selection activeCell="S29" sqref="S29"/>
    </sheetView>
  </sheetViews>
  <sheetFormatPr defaultRowHeight="15" x14ac:dyDescent="0.25"/>
  <cols>
    <col min="1" max="1" width="13.140625" bestFit="1" customWidth="1"/>
  </cols>
  <sheetData>
    <row r="1" spans="1:7" x14ac:dyDescent="0.25">
      <c r="A1" s="146">
        <v>1058950.44</v>
      </c>
      <c r="B1" s="147" t="s">
        <v>401</v>
      </c>
      <c r="C1" s="139"/>
      <c r="D1" s="139"/>
      <c r="E1" s="139"/>
      <c r="F1" s="139"/>
      <c r="G1" s="140"/>
    </row>
    <row r="2" spans="1:7" x14ac:dyDescent="0.25">
      <c r="A2" s="148">
        <f>A1-A3</f>
        <v>235970</v>
      </c>
      <c r="B2" s="149" t="s">
        <v>402</v>
      </c>
      <c r="C2" s="152"/>
      <c r="D2" s="152"/>
      <c r="E2" s="152"/>
      <c r="F2" s="152"/>
      <c r="G2" s="153"/>
    </row>
    <row r="3" spans="1:7" x14ac:dyDescent="0.25">
      <c r="A3" s="150">
        <v>822980.44</v>
      </c>
      <c r="B3" s="151" t="s">
        <v>403</v>
      </c>
      <c r="C3" s="154"/>
      <c r="D3" s="154"/>
      <c r="E3" s="154"/>
      <c r="F3" s="154"/>
      <c r="G3" s="155"/>
    </row>
    <row r="4" spans="1:7" x14ac:dyDescent="0.25">
      <c r="A4" s="136"/>
    </row>
    <row r="5" spans="1:7" x14ac:dyDescent="0.25">
      <c r="A5" s="138">
        <v>922300.60606060596</v>
      </c>
      <c r="B5" s="139" t="s">
        <v>404</v>
      </c>
      <c r="C5" s="139"/>
      <c r="D5" s="139"/>
      <c r="E5" s="139"/>
      <c r="F5" s="139"/>
      <c r="G5" s="140"/>
    </row>
    <row r="6" spans="1:7" x14ac:dyDescent="0.25">
      <c r="A6" s="141">
        <f>A7-A5</f>
        <v>188439.15393939405</v>
      </c>
      <c r="B6" s="55" t="s">
        <v>405</v>
      </c>
      <c r="G6" s="142"/>
    </row>
    <row r="7" spans="1:7" x14ac:dyDescent="0.25">
      <c r="A7" s="143">
        <v>1110739.76</v>
      </c>
      <c r="B7" s="144" t="s">
        <v>406</v>
      </c>
      <c r="C7" s="55"/>
      <c r="D7" s="55"/>
      <c r="E7" s="55"/>
      <c r="F7" s="55"/>
      <c r="G7" s="145"/>
    </row>
    <row r="8" spans="1:7" x14ac:dyDescent="0.25">
      <c r="A8" s="136"/>
    </row>
    <row r="9" spans="1:7" x14ac:dyDescent="0.25">
      <c r="A9" s="137">
        <f>A7-A3</f>
        <v>287759.32000000007</v>
      </c>
      <c r="B9" s="31" t="s">
        <v>407</v>
      </c>
    </row>
    <row r="12" spans="1:7" x14ac:dyDescent="0.25">
      <c r="A12" s="18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F249"/>
  <sheetViews>
    <sheetView zoomScaleNormal="100" zoomScaleSheetLayoutView="93" workbookViewId="0">
      <selection activeCell="C6" sqref="C6:E28"/>
    </sheetView>
  </sheetViews>
  <sheetFormatPr defaultRowHeight="15" x14ac:dyDescent="0.25"/>
  <cols>
    <col min="1" max="1" width="31.42578125" style="70" customWidth="1"/>
    <col min="2" max="2" width="20.28515625" style="70" customWidth="1"/>
    <col min="3" max="3" width="31.140625" style="70" customWidth="1"/>
    <col min="4" max="4" width="20.28515625" style="72" customWidth="1"/>
    <col min="5" max="5" width="40.85546875" style="70" customWidth="1"/>
    <col min="6" max="6" width="20.140625" style="26" customWidth="1"/>
  </cols>
  <sheetData>
    <row r="1" spans="1:6" s="6" customFormat="1" ht="31.5" x14ac:dyDescent="0.5">
      <c r="A1" s="218" t="s">
        <v>57</v>
      </c>
      <c r="B1" s="218"/>
      <c r="C1" s="218"/>
      <c r="D1" s="218"/>
      <c r="E1" s="218"/>
      <c r="F1" s="218"/>
    </row>
    <row r="2" spans="1:6" s="63" customFormat="1" ht="18.75" x14ac:dyDescent="0.3">
      <c r="A2" s="61" t="s">
        <v>58</v>
      </c>
      <c r="B2" s="61" t="s">
        <v>59</v>
      </c>
      <c r="C2" s="61" t="s">
        <v>60</v>
      </c>
      <c r="D2" s="62" t="s">
        <v>61</v>
      </c>
      <c r="E2" s="61" t="s">
        <v>8</v>
      </c>
      <c r="F2" s="61" t="s">
        <v>62</v>
      </c>
    </row>
    <row r="3" spans="1:6" x14ac:dyDescent="0.25">
      <c r="A3" s="64" t="s">
        <v>63</v>
      </c>
      <c r="B3" s="64" t="s">
        <v>64</v>
      </c>
      <c r="C3" s="64" t="s">
        <v>65</v>
      </c>
      <c r="D3" s="65">
        <v>427.98</v>
      </c>
      <c r="E3" s="64" t="s">
        <v>66</v>
      </c>
      <c r="F3" s="66" t="s">
        <v>67</v>
      </c>
    </row>
    <row r="4" spans="1:6" x14ac:dyDescent="0.25">
      <c r="A4" s="64" t="s">
        <v>68</v>
      </c>
      <c r="B4" s="64">
        <v>1133235</v>
      </c>
      <c r="C4" s="64" t="s">
        <v>65</v>
      </c>
      <c r="D4" s="65">
        <v>147.12</v>
      </c>
      <c r="E4" s="64" t="s">
        <v>69</v>
      </c>
      <c r="F4" s="66" t="s">
        <v>67</v>
      </c>
    </row>
    <row r="5" spans="1:6" x14ac:dyDescent="0.25">
      <c r="A5" s="64" t="s">
        <v>68</v>
      </c>
      <c r="B5" s="64">
        <v>1133236</v>
      </c>
      <c r="C5" s="64" t="s">
        <v>65</v>
      </c>
      <c r="D5" s="65">
        <v>447.2</v>
      </c>
      <c r="E5" s="64" t="s">
        <v>69</v>
      </c>
      <c r="F5" s="66" t="s">
        <v>67</v>
      </c>
    </row>
    <row r="6" spans="1:6" x14ac:dyDescent="0.25">
      <c r="A6" s="64" t="s">
        <v>70</v>
      </c>
      <c r="B6" s="64" t="s">
        <v>64</v>
      </c>
      <c r="C6" s="64" t="s">
        <v>65</v>
      </c>
      <c r="D6" s="65">
        <v>385.8</v>
      </c>
      <c r="E6" s="64" t="s">
        <v>71</v>
      </c>
      <c r="F6" s="66" t="s">
        <v>67</v>
      </c>
    </row>
    <row r="7" spans="1:6" x14ac:dyDescent="0.25">
      <c r="A7" s="64" t="s">
        <v>72</v>
      </c>
      <c r="B7" s="64" t="s">
        <v>64</v>
      </c>
      <c r="C7" s="64" t="s">
        <v>65</v>
      </c>
      <c r="D7" s="65">
        <v>286.60000000000002</v>
      </c>
      <c r="E7" s="64" t="s">
        <v>73</v>
      </c>
      <c r="F7" s="66" t="s">
        <v>67</v>
      </c>
    </row>
    <row r="8" spans="1:6" x14ac:dyDescent="0.25">
      <c r="A8" s="64" t="s">
        <v>74</v>
      </c>
      <c r="B8" s="64" t="s">
        <v>75</v>
      </c>
      <c r="C8" s="64" t="s">
        <v>76</v>
      </c>
      <c r="D8" s="65">
        <v>930</v>
      </c>
      <c r="E8" s="64" t="s">
        <v>77</v>
      </c>
      <c r="F8" s="66" t="s">
        <v>67</v>
      </c>
    </row>
    <row r="9" spans="1:6" x14ac:dyDescent="0.25">
      <c r="A9" s="64" t="s">
        <v>74</v>
      </c>
      <c r="B9" s="64" t="s">
        <v>75</v>
      </c>
      <c r="C9" s="64" t="s">
        <v>78</v>
      </c>
      <c r="D9" s="65">
        <v>330</v>
      </c>
      <c r="E9" s="64" t="s">
        <v>77</v>
      </c>
      <c r="F9" s="66" t="s">
        <v>67</v>
      </c>
    </row>
    <row r="10" spans="1:6" x14ac:dyDescent="0.25">
      <c r="A10" s="64" t="s">
        <v>74</v>
      </c>
      <c r="B10" s="64" t="s">
        <v>75</v>
      </c>
      <c r="C10" s="64" t="s">
        <v>79</v>
      </c>
      <c r="D10" s="65">
        <v>88</v>
      </c>
      <c r="E10" s="64" t="s">
        <v>77</v>
      </c>
      <c r="F10" s="66" t="s">
        <v>67</v>
      </c>
    </row>
    <row r="11" spans="1:6" x14ac:dyDescent="0.25">
      <c r="A11" s="64" t="s">
        <v>74</v>
      </c>
      <c r="B11" s="64" t="s">
        <v>75</v>
      </c>
      <c r="C11" s="64" t="s">
        <v>79</v>
      </c>
      <c r="D11" s="65">
        <v>592</v>
      </c>
      <c r="E11" s="64" t="s">
        <v>77</v>
      </c>
      <c r="F11" s="66" t="s">
        <v>67</v>
      </c>
    </row>
    <row r="12" spans="1:6" x14ac:dyDescent="0.25">
      <c r="A12" s="64" t="s">
        <v>74</v>
      </c>
      <c r="B12" s="64" t="s">
        <v>75</v>
      </c>
      <c r="C12" s="64" t="s">
        <v>80</v>
      </c>
      <c r="D12" s="65">
        <v>902</v>
      </c>
      <c r="E12" s="64" t="s">
        <v>77</v>
      </c>
      <c r="F12" s="66" t="s">
        <v>67</v>
      </c>
    </row>
    <row r="13" spans="1:6" x14ac:dyDescent="0.25">
      <c r="A13" s="64" t="s">
        <v>74</v>
      </c>
      <c r="B13" s="64" t="s">
        <v>75</v>
      </c>
      <c r="C13" s="64" t="s">
        <v>81</v>
      </c>
      <c r="D13" s="65">
        <v>220</v>
      </c>
      <c r="E13" s="64" t="s">
        <v>77</v>
      </c>
      <c r="F13" s="66" t="s">
        <v>67</v>
      </c>
    </row>
    <row r="14" spans="1:6" x14ac:dyDescent="0.25">
      <c r="A14" s="64" t="s">
        <v>74</v>
      </c>
      <c r="B14" s="64" t="s">
        <v>75</v>
      </c>
      <c r="C14" s="64" t="s">
        <v>81</v>
      </c>
      <c r="D14" s="65">
        <v>220</v>
      </c>
      <c r="E14" s="64" t="s">
        <v>77</v>
      </c>
      <c r="F14" s="66" t="s">
        <v>67</v>
      </c>
    </row>
    <row r="15" spans="1:6" x14ac:dyDescent="0.25">
      <c r="A15" s="64" t="s">
        <v>74</v>
      </c>
      <c r="B15" s="64" t="s">
        <v>75</v>
      </c>
      <c r="C15" s="64" t="s">
        <v>81</v>
      </c>
      <c r="D15" s="65">
        <v>1100</v>
      </c>
      <c r="E15" s="64" t="s">
        <v>77</v>
      </c>
      <c r="F15" s="66" t="s">
        <v>67</v>
      </c>
    </row>
    <row r="16" spans="1:6" x14ac:dyDescent="0.25">
      <c r="A16" s="64" t="s">
        <v>74</v>
      </c>
      <c r="B16" s="64" t="s">
        <v>75</v>
      </c>
      <c r="C16" s="64" t="s">
        <v>81</v>
      </c>
      <c r="D16" s="65">
        <v>330</v>
      </c>
      <c r="E16" s="64" t="s">
        <v>77</v>
      </c>
      <c r="F16" s="66" t="s">
        <v>67</v>
      </c>
    </row>
    <row r="17" spans="1:6" x14ac:dyDescent="0.25">
      <c r="A17" s="64" t="s">
        <v>74</v>
      </c>
      <c r="B17" s="64" t="s">
        <v>75</v>
      </c>
      <c r="C17" s="64" t="s">
        <v>81</v>
      </c>
      <c r="D17" s="65">
        <v>220</v>
      </c>
      <c r="E17" s="64" t="s">
        <v>77</v>
      </c>
      <c r="F17" s="66" t="s">
        <v>67</v>
      </c>
    </row>
    <row r="18" spans="1:6" x14ac:dyDescent="0.25">
      <c r="A18" s="64" t="s">
        <v>74</v>
      </c>
      <c r="B18" s="64" t="s">
        <v>75</v>
      </c>
      <c r="C18" s="64" t="s">
        <v>82</v>
      </c>
      <c r="D18" s="65">
        <v>925.2</v>
      </c>
      <c r="E18" s="64" t="s">
        <v>77</v>
      </c>
      <c r="F18" s="66" t="s">
        <v>67</v>
      </c>
    </row>
    <row r="19" spans="1:6" x14ac:dyDescent="0.25">
      <c r="A19" s="64" t="s">
        <v>74</v>
      </c>
      <c r="B19" s="64" t="s">
        <v>75</v>
      </c>
      <c r="C19" s="64" t="s">
        <v>83</v>
      </c>
      <c r="D19" s="65">
        <v>198</v>
      </c>
      <c r="E19" s="64" t="s">
        <v>77</v>
      </c>
      <c r="F19" s="66" t="s">
        <v>67</v>
      </c>
    </row>
    <row r="20" spans="1:6" x14ac:dyDescent="0.25">
      <c r="A20" s="64" t="s">
        <v>74</v>
      </c>
      <c r="B20" s="64" t="s">
        <v>75</v>
      </c>
      <c r="C20" s="64" t="s">
        <v>84</v>
      </c>
      <c r="D20" s="65">
        <v>440</v>
      </c>
      <c r="E20" s="64" t="s">
        <v>77</v>
      </c>
      <c r="F20" s="66" t="s">
        <v>67</v>
      </c>
    </row>
    <row r="21" spans="1:6" x14ac:dyDescent="0.25">
      <c r="A21" s="64" t="s">
        <v>74</v>
      </c>
      <c r="B21" s="64" t="s">
        <v>75</v>
      </c>
      <c r="C21" s="64" t="s">
        <v>84</v>
      </c>
      <c r="D21" s="65">
        <v>440</v>
      </c>
      <c r="E21" s="64" t="s">
        <v>77</v>
      </c>
      <c r="F21" s="66" t="s">
        <v>67</v>
      </c>
    </row>
    <row r="22" spans="1:6" x14ac:dyDescent="0.25">
      <c r="A22" s="64" t="s">
        <v>74</v>
      </c>
      <c r="B22" s="64" t="s">
        <v>75</v>
      </c>
      <c r="C22" s="64" t="s">
        <v>85</v>
      </c>
      <c r="D22" s="65">
        <v>440</v>
      </c>
      <c r="E22" s="64" t="s">
        <v>77</v>
      </c>
      <c r="F22" s="66" t="s">
        <v>67</v>
      </c>
    </row>
    <row r="23" spans="1:6" x14ac:dyDescent="0.25">
      <c r="A23" s="64" t="s">
        <v>74</v>
      </c>
      <c r="B23" s="64" t="s">
        <v>75</v>
      </c>
      <c r="C23" s="64" t="s">
        <v>86</v>
      </c>
      <c r="D23" s="65">
        <v>4663.3999999999996</v>
      </c>
      <c r="E23" s="64" t="s">
        <v>77</v>
      </c>
      <c r="F23" s="66" t="s">
        <v>67</v>
      </c>
    </row>
    <row r="24" spans="1:6" x14ac:dyDescent="0.25">
      <c r="A24" s="64" t="s">
        <v>74</v>
      </c>
      <c r="B24" s="64" t="s">
        <v>75</v>
      </c>
      <c r="C24" s="64" t="s">
        <v>86</v>
      </c>
      <c r="D24" s="65">
        <v>220</v>
      </c>
      <c r="E24" s="64" t="s">
        <v>77</v>
      </c>
      <c r="F24" s="66" t="s">
        <v>67</v>
      </c>
    </row>
    <row r="25" spans="1:6" x14ac:dyDescent="0.25">
      <c r="A25" s="64" t="s">
        <v>74</v>
      </c>
      <c r="B25" s="64" t="s">
        <v>75</v>
      </c>
      <c r="C25" s="64" t="s">
        <v>86</v>
      </c>
      <c r="D25" s="65">
        <v>236.3</v>
      </c>
      <c r="E25" s="64" t="s">
        <v>77</v>
      </c>
      <c r="F25" s="66" t="s">
        <v>67</v>
      </c>
    </row>
    <row r="26" spans="1:6" x14ac:dyDescent="0.25">
      <c r="A26" s="64" t="s">
        <v>74</v>
      </c>
      <c r="B26" s="64" t="s">
        <v>75</v>
      </c>
      <c r="C26" s="64" t="s">
        <v>87</v>
      </c>
      <c r="D26" s="65">
        <v>132</v>
      </c>
      <c r="E26" s="64" t="s">
        <v>77</v>
      </c>
      <c r="F26" s="66" t="s">
        <v>67</v>
      </c>
    </row>
    <row r="27" spans="1:6" x14ac:dyDescent="0.25">
      <c r="A27" s="64" t="s">
        <v>74</v>
      </c>
      <c r="B27" s="64" t="s">
        <v>75</v>
      </c>
      <c r="C27" s="64" t="s">
        <v>88</v>
      </c>
      <c r="D27" s="65">
        <v>2354</v>
      </c>
      <c r="E27" s="64" t="s">
        <v>77</v>
      </c>
      <c r="F27" s="66" t="s">
        <v>67</v>
      </c>
    </row>
    <row r="28" spans="1:6" x14ac:dyDescent="0.25">
      <c r="A28" s="64" t="s">
        <v>74</v>
      </c>
      <c r="B28" s="64" t="s">
        <v>75</v>
      </c>
      <c r="C28" s="64" t="s">
        <v>89</v>
      </c>
      <c r="D28" s="65">
        <v>2325.8000000000002</v>
      </c>
      <c r="E28" s="64" t="s">
        <v>77</v>
      </c>
      <c r="F28" s="66" t="s">
        <v>67</v>
      </c>
    </row>
    <row r="29" spans="1:6" x14ac:dyDescent="0.25">
      <c r="A29" s="64" t="s">
        <v>74</v>
      </c>
      <c r="B29" s="64" t="s">
        <v>75</v>
      </c>
      <c r="C29" s="64" t="s">
        <v>90</v>
      </c>
      <c r="D29" s="65">
        <v>220</v>
      </c>
      <c r="E29" s="64" t="s">
        <v>77</v>
      </c>
      <c r="F29" s="66" t="s">
        <v>67</v>
      </c>
    </row>
    <row r="30" spans="1:6" x14ac:dyDescent="0.25">
      <c r="A30" s="64" t="s">
        <v>74</v>
      </c>
      <c r="B30" s="64" t="s">
        <v>75</v>
      </c>
      <c r="C30" s="64" t="s">
        <v>91</v>
      </c>
      <c r="D30" s="65">
        <v>198</v>
      </c>
      <c r="E30" s="64" t="s">
        <v>77</v>
      </c>
      <c r="F30" s="66" t="s">
        <v>67</v>
      </c>
    </row>
    <row r="31" spans="1:6" x14ac:dyDescent="0.25">
      <c r="A31" s="64" t="s">
        <v>74</v>
      </c>
      <c r="B31" s="64" t="s">
        <v>75</v>
      </c>
      <c r="C31" s="64" t="s">
        <v>91</v>
      </c>
      <c r="D31" s="65">
        <v>22</v>
      </c>
      <c r="E31" s="64" t="s">
        <v>77</v>
      </c>
      <c r="F31" s="66" t="s">
        <v>67</v>
      </c>
    </row>
    <row r="32" spans="1:6" x14ac:dyDescent="0.25">
      <c r="A32" s="64" t="s">
        <v>74</v>
      </c>
      <c r="B32" s="64" t="s">
        <v>75</v>
      </c>
      <c r="C32" s="64" t="s">
        <v>92</v>
      </c>
      <c r="D32" s="65">
        <v>868</v>
      </c>
      <c r="E32" s="64" t="s">
        <v>77</v>
      </c>
      <c r="F32" s="66" t="s">
        <v>67</v>
      </c>
    </row>
    <row r="33" spans="1:6" x14ac:dyDescent="0.25">
      <c r="A33" s="64" t="s">
        <v>74</v>
      </c>
      <c r="B33" s="64" t="s">
        <v>75</v>
      </c>
      <c r="C33" s="64" t="s">
        <v>93</v>
      </c>
      <c r="D33" s="65">
        <v>440</v>
      </c>
      <c r="E33" s="64" t="s">
        <v>77</v>
      </c>
      <c r="F33" s="66" t="s">
        <v>67</v>
      </c>
    </row>
    <row r="34" spans="1:6" x14ac:dyDescent="0.25">
      <c r="A34" s="64" t="s">
        <v>74</v>
      </c>
      <c r="B34" s="64" t="s">
        <v>75</v>
      </c>
      <c r="C34" s="64" t="s">
        <v>94</v>
      </c>
      <c r="D34" s="65">
        <v>220</v>
      </c>
      <c r="E34" s="64" t="s">
        <v>77</v>
      </c>
      <c r="F34" s="66" t="s">
        <v>67</v>
      </c>
    </row>
    <row r="35" spans="1:6" x14ac:dyDescent="0.25">
      <c r="A35" s="64" t="s">
        <v>74</v>
      </c>
      <c r="B35" s="64" t="s">
        <v>75</v>
      </c>
      <c r="C35" s="64" t="s">
        <v>94</v>
      </c>
      <c r="D35" s="65">
        <v>198</v>
      </c>
      <c r="E35" s="64" t="s">
        <v>77</v>
      </c>
      <c r="F35" s="66" t="s">
        <v>67</v>
      </c>
    </row>
    <row r="36" spans="1:6" x14ac:dyDescent="0.25">
      <c r="A36" s="64" t="s">
        <v>74</v>
      </c>
      <c r="B36" s="64" t="s">
        <v>75</v>
      </c>
      <c r="C36" s="64" t="s">
        <v>94</v>
      </c>
      <c r="D36" s="65">
        <v>143</v>
      </c>
      <c r="E36" s="64" t="s">
        <v>77</v>
      </c>
      <c r="F36" s="66" t="s">
        <v>67</v>
      </c>
    </row>
    <row r="37" spans="1:6" x14ac:dyDescent="0.25">
      <c r="A37" s="64" t="s">
        <v>74</v>
      </c>
      <c r="B37" s="64" t="s">
        <v>75</v>
      </c>
      <c r="C37" s="64" t="s">
        <v>94</v>
      </c>
      <c r="D37" s="65">
        <v>220</v>
      </c>
      <c r="E37" s="64" t="s">
        <v>77</v>
      </c>
      <c r="F37" s="66" t="s">
        <v>67</v>
      </c>
    </row>
    <row r="38" spans="1:6" x14ac:dyDescent="0.25">
      <c r="A38" s="64" t="s">
        <v>74</v>
      </c>
      <c r="B38" s="64" t="s">
        <v>75</v>
      </c>
      <c r="C38" s="64" t="s">
        <v>94</v>
      </c>
      <c r="D38" s="65">
        <v>198</v>
      </c>
      <c r="E38" s="64" t="s">
        <v>77</v>
      </c>
      <c r="F38" s="66" t="s">
        <v>67</v>
      </c>
    </row>
    <row r="39" spans="1:6" x14ac:dyDescent="0.25">
      <c r="A39" s="64" t="s">
        <v>74</v>
      </c>
      <c r="B39" s="64" t="s">
        <v>75</v>
      </c>
      <c r="C39" s="64" t="s">
        <v>94</v>
      </c>
      <c r="D39" s="65">
        <v>198</v>
      </c>
      <c r="E39" s="64" t="s">
        <v>77</v>
      </c>
      <c r="F39" s="66" t="s">
        <v>67</v>
      </c>
    </row>
    <row r="40" spans="1:6" x14ac:dyDescent="0.25">
      <c r="A40" s="64" t="s">
        <v>74</v>
      </c>
      <c r="B40" s="64" t="s">
        <v>75</v>
      </c>
      <c r="C40" s="64" t="s">
        <v>94</v>
      </c>
      <c r="D40" s="65">
        <v>220</v>
      </c>
      <c r="E40" s="64" t="s">
        <v>77</v>
      </c>
      <c r="F40" s="66" t="s">
        <v>67</v>
      </c>
    </row>
    <row r="41" spans="1:6" x14ac:dyDescent="0.25">
      <c r="A41" s="64" t="s">
        <v>74</v>
      </c>
      <c r="B41" s="64" t="s">
        <v>75</v>
      </c>
      <c r="C41" s="64" t="s">
        <v>94</v>
      </c>
      <c r="D41" s="65">
        <v>198</v>
      </c>
      <c r="E41" s="64" t="s">
        <v>77</v>
      </c>
      <c r="F41" s="66" t="s">
        <v>67</v>
      </c>
    </row>
    <row r="42" spans="1:6" x14ac:dyDescent="0.25">
      <c r="A42" s="64" t="s">
        <v>74</v>
      </c>
      <c r="B42" s="64" t="s">
        <v>75</v>
      </c>
      <c r="C42" s="64" t="s">
        <v>94</v>
      </c>
      <c r="D42" s="65">
        <v>2640</v>
      </c>
      <c r="E42" s="64" t="s">
        <v>77</v>
      </c>
      <c r="F42" s="66" t="s">
        <v>67</v>
      </c>
    </row>
    <row r="43" spans="1:6" x14ac:dyDescent="0.25">
      <c r="A43" s="64" t="s">
        <v>74</v>
      </c>
      <c r="B43" s="64" t="s">
        <v>75</v>
      </c>
      <c r="C43" s="64" t="s">
        <v>94</v>
      </c>
      <c r="D43" s="65">
        <v>88</v>
      </c>
      <c r="E43" s="64" t="s">
        <v>77</v>
      </c>
      <c r="F43" s="66" t="s">
        <v>67</v>
      </c>
    </row>
    <row r="44" spans="1:6" x14ac:dyDescent="0.25">
      <c r="A44" s="64" t="s">
        <v>74</v>
      </c>
      <c r="B44" s="64" t="s">
        <v>75</v>
      </c>
      <c r="C44" s="64" t="s">
        <v>94</v>
      </c>
      <c r="D44" s="65">
        <v>2640</v>
      </c>
      <c r="E44" s="64" t="s">
        <v>77</v>
      </c>
      <c r="F44" s="66" t="s">
        <v>67</v>
      </c>
    </row>
    <row r="45" spans="1:6" x14ac:dyDescent="0.25">
      <c r="A45" s="64" t="s">
        <v>74</v>
      </c>
      <c r="B45" s="64" t="s">
        <v>75</v>
      </c>
      <c r="C45" s="64" t="s">
        <v>94</v>
      </c>
      <c r="D45" s="65">
        <v>22</v>
      </c>
      <c r="E45" s="64" t="s">
        <v>77</v>
      </c>
      <c r="F45" s="66" t="s">
        <v>67</v>
      </c>
    </row>
    <row r="46" spans="1:6" x14ac:dyDescent="0.25">
      <c r="A46" s="64" t="s">
        <v>74</v>
      </c>
      <c r="B46" s="64" t="s">
        <v>75</v>
      </c>
      <c r="C46" s="64" t="s">
        <v>94</v>
      </c>
      <c r="D46" s="65">
        <v>44</v>
      </c>
      <c r="E46" s="64" t="s">
        <v>77</v>
      </c>
      <c r="F46" s="66" t="s">
        <v>67</v>
      </c>
    </row>
    <row r="47" spans="1:6" x14ac:dyDescent="0.25">
      <c r="A47" s="64" t="s">
        <v>74</v>
      </c>
      <c r="B47" s="64" t="s">
        <v>75</v>
      </c>
      <c r="C47" s="64" t="s">
        <v>94</v>
      </c>
      <c r="D47" s="65">
        <v>66</v>
      </c>
      <c r="E47" s="64" t="s">
        <v>77</v>
      </c>
      <c r="F47" s="66" t="s">
        <v>67</v>
      </c>
    </row>
    <row r="48" spans="1:6" x14ac:dyDescent="0.25">
      <c r="A48" s="64" t="s">
        <v>74</v>
      </c>
      <c r="B48" s="64" t="s">
        <v>75</v>
      </c>
      <c r="C48" s="64" t="s">
        <v>94</v>
      </c>
      <c r="D48" s="65">
        <v>44</v>
      </c>
      <c r="E48" s="64" t="s">
        <v>77</v>
      </c>
      <c r="F48" s="66" t="s">
        <v>67</v>
      </c>
    </row>
    <row r="49" spans="1:6" x14ac:dyDescent="0.25">
      <c r="A49" s="64" t="s">
        <v>74</v>
      </c>
      <c r="B49" s="64" t="s">
        <v>75</v>
      </c>
      <c r="C49" s="64" t="s">
        <v>94</v>
      </c>
      <c r="D49" s="65">
        <v>31.2</v>
      </c>
      <c r="E49" s="64" t="s">
        <v>77</v>
      </c>
      <c r="F49" s="66" t="s">
        <v>67</v>
      </c>
    </row>
    <row r="50" spans="1:6" x14ac:dyDescent="0.25">
      <c r="A50" s="64" t="s">
        <v>74</v>
      </c>
      <c r="B50" s="64" t="s">
        <v>75</v>
      </c>
      <c r="C50" s="64" t="s">
        <v>94</v>
      </c>
      <c r="D50" s="65">
        <v>44</v>
      </c>
      <c r="E50" s="64" t="s">
        <v>77</v>
      </c>
      <c r="F50" s="66" t="s">
        <v>67</v>
      </c>
    </row>
    <row r="51" spans="1:6" x14ac:dyDescent="0.25">
      <c r="A51" s="64" t="s">
        <v>74</v>
      </c>
      <c r="B51" s="64" t="s">
        <v>75</v>
      </c>
      <c r="C51" s="64" t="s">
        <v>94</v>
      </c>
      <c r="D51" s="65">
        <v>55</v>
      </c>
      <c r="E51" s="64" t="s">
        <v>77</v>
      </c>
      <c r="F51" s="66" t="s">
        <v>67</v>
      </c>
    </row>
    <row r="52" spans="1:6" x14ac:dyDescent="0.25">
      <c r="A52" s="64" t="s">
        <v>74</v>
      </c>
      <c r="B52" s="64" t="s">
        <v>75</v>
      </c>
      <c r="C52" s="64" t="s">
        <v>94</v>
      </c>
      <c r="D52" s="65">
        <v>44</v>
      </c>
      <c r="E52" s="64" t="s">
        <v>77</v>
      </c>
      <c r="F52" s="66" t="s">
        <v>67</v>
      </c>
    </row>
    <row r="53" spans="1:6" x14ac:dyDescent="0.25">
      <c r="A53" s="64" t="s">
        <v>74</v>
      </c>
      <c r="B53" s="64" t="s">
        <v>75</v>
      </c>
      <c r="C53" s="64" t="s">
        <v>94</v>
      </c>
      <c r="D53" s="65">
        <v>99</v>
      </c>
      <c r="E53" s="64" t="s">
        <v>77</v>
      </c>
      <c r="F53" s="66" t="s">
        <v>67</v>
      </c>
    </row>
    <row r="54" spans="1:6" x14ac:dyDescent="0.25">
      <c r="A54" s="64" t="s">
        <v>74</v>
      </c>
      <c r="B54" s="64" t="s">
        <v>75</v>
      </c>
      <c r="C54" s="64" t="s">
        <v>94</v>
      </c>
      <c r="D54" s="65">
        <v>33</v>
      </c>
      <c r="E54" s="64" t="s">
        <v>77</v>
      </c>
      <c r="F54" s="66" t="s">
        <v>67</v>
      </c>
    </row>
    <row r="55" spans="1:6" x14ac:dyDescent="0.25">
      <c r="A55" s="64" t="s">
        <v>74</v>
      </c>
      <c r="B55" s="64" t="s">
        <v>75</v>
      </c>
      <c r="C55" s="64" t="s">
        <v>94</v>
      </c>
      <c r="D55" s="65">
        <v>187</v>
      </c>
      <c r="E55" s="64" t="s">
        <v>77</v>
      </c>
      <c r="F55" s="66" t="s">
        <v>67</v>
      </c>
    </row>
    <row r="56" spans="1:6" x14ac:dyDescent="0.25">
      <c r="A56" s="64" t="s">
        <v>74</v>
      </c>
      <c r="B56" s="64" t="s">
        <v>75</v>
      </c>
      <c r="C56" s="64" t="s">
        <v>94</v>
      </c>
      <c r="D56" s="65">
        <v>187</v>
      </c>
      <c r="E56" s="64" t="s">
        <v>77</v>
      </c>
      <c r="F56" s="66" t="s">
        <v>67</v>
      </c>
    </row>
    <row r="57" spans="1:6" x14ac:dyDescent="0.25">
      <c r="A57" s="64" t="s">
        <v>74</v>
      </c>
      <c r="B57" s="64" t="s">
        <v>75</v>
      </c>
      <c r="C57" s="64" t="s">
        <v>94</v>
      </c>
      <c r="D57" s="65">
        <v>22</v>
      </c>
      <c r="E57" s="64" t="s">
        <v>77</v>
      </c>
      <c r="F57" s="66" t="s">
        <v>67</v>
      </c>
    </row>
    <row r="58" spans="1:6" x14ac:dyDescent="0.25">
      <c r="A58" s="64" t="s">
        <v>74</v>
      </c>
      <c r="B58" s="64" t="s">
        <v>75</v>
      </c>
      <c r="C58" s="64" t="s">
        <v>94</v>
      </c>
      <c r="D58" s="65">
        <v>110</v>
      </c>
      <c r="E58" s="64" t="s">
        <v>77</v>
      </c>
      <c r="F58" s="66" t="s">
        <v>67</v>
      </c>
    </row>
    <row r="59" spans="1:6" x14ac:dyDescent="0.25">
      <c r="A59" s="64" t="s">
        <v>74</v>
      </c>
      <c r="B59" s="64" t="s">
        <v>75</v>
      </c>
      <c r="C59" s="64" t="s">
        <v>94</v>
      </c>
      <c r="D59" s="65">
        <v>198</v>
      </c>
      <c r="E59" s="64" t="s">
        <v>77</v>
      </c>
      <c r="F59" s="66" t="s">
        <v>67</v>
      </c>
    </row>
    <row r="60" spans="1:6" x14ac:dyDescent="0.25">
      <c r="A60" s="64" t="s">
        <v>74</v>
      </c>
      <c r="B60" s="64" t="s">
        <v>75</v>
      </c>
      <c r="C60" s="64" t="s">
        <v>94</v>
      </c>
      <c r="D60" s="65">
        <v>55</v>
      </c>
      <c r="E60" s="64" t="s">
        <v>77</v>
      </c>
      <c r="F60" s="66" t="s">
        <v>67</v>
      </c>
    </row>
    <row r="61" spans="1:6" x14ac:dyDescent="0.25">
      <c r="A61" s="64" t="s">
        <v>74</v>
      </c>
      <c r="B61" s="64" t="s">
        <v>75</v>
      </c>
      <c r="C61" s="64" t="s">
        <v>94</v>
      </c>
      <c r="D61" s="65">
        <v>22</v>
      </c>
      <c r="E61" s="64" t="s">
        <v>77</v>
      </c>
      <c r="F61" s="66" t="s">
        <v>67</v>
      </c>
    </row>
    <row r="62" spans="1:6" x14ac:dyDescent="0.25">
      <c r="A62" s="64" t="s">
        <v>74</v>
      </c>
      <c r="B62" s="64" t="s">
        <v>75</v>
      </c>
      <c r="C62" s="64" t="s">
        <v>94</v>
      </c>
      <c r="D62" s="65">
        <v>44</v>
      </c>
      <c r="E62" s="64" t="s">
        <v>77</v>
      </c>
      <c r="F62" s="66" t="s">
        <v>67</v>
      </c>
    </row>
    <row r="63" spans="1:6" x14ac:dyDescent="0.25">
      <c r="A63" s="64" t="s">
        <v>74</v>
      </c>
      <c r="B63" s="64" t="s">
        <v>75</v>
      </c>
      <c r="C63" s="64" t="s">
        <v>95</v>
      </c>
      <c r="D63" s="65">
        <v>594</v>
      </c>
      <c r="E63" s="64" t="s">
        <v>77</v>
      </c>
      <c r="F63" s="66" t="s">
        <v>67</v>
      </c>
    </row>
    <row r="64" spans="1:6" x14ac:dyDescent="0.25">
      <c r="A64" s="64" t="s">
        <v>74</v>
      </c>
      <c r="B64" s="64" t="s">
        <v>75</v>
      </c>
      <c r="C64" s="64" t="s">
        <v>95</v>
      </c>
      <c r="D64" s="65">
        <v>66</v>
      </c>
      <c r="E64" s="64" t="s">
        <v>77</v>
      </c>
      <c r="F64" s="66" t="s">
        <v>67</v>
      </c>
    </row>
    <row r="65" spans="1:6" x14ac:dyDescent="0.25">
      <c r="A65" s="64" t="s">
        <v>74</v>
      </c>
      <c r="B65" s="64" t="s">
        <v>75</v>
      </c>
      <c r="C65" s="64" t="s">
        <v>95</v>
      </c>
      <c r="D65" s="65">
        <v>220</v>
      </c>
      <c r="E65" s="64" t="s">
        <v>77</v>
      </c>
      <c r="F65" s="66" t="s">
        <v>67</v>
      </c>
    </row>
    <row r="66" spans="1:6" x14ac:dyDescent="0.25">
      <c r="A66" s="64" t="s">
        <v>74</v>
      </c>
      <c r="B66" s="64" t="s">
        <v>75</v>
      </c>
      <c r="C66" s="64" t="s">
        <v>96</v>
      </c>
      <c r="D66" s="65">
        <v>532</v>
      </c>
      <c r="E66" s="64" t="s">
        <v>77</v>
      </c>
      <c r="F66" s="66" t="s">
        <v>67</v>
      </c>
    </row>
    <row r="67" spans="1:6" x14ac:dyDescent="0.25">
      <c r="A67" s="64" t="s">
        <v>74</v>
      </c>
      <c r="B67" s="64" t="s">
        <v>75</v>
      </c>
      <c r="C67" s="64" t="s">
        <v>96</v>
      </c>
      <c r="D67" s="65">
        <v>880</v>
      </c>
      <c r="E67" s="64" t="s">
        <v>77</v>
      </c>
      <c r="F67" s="66" t="s">
        <v>67</v>
      </c>
    </row>
    <row r="68" spans="1:6" x14ac:dyDescent="0.25">
      <c r="A68" s="64" t="s">
        <v>74</v>
      </c>
      <c r="B68" s="64" t="s">
        <v>75</v>
      </c>
      <c r="C68" s="64" t="s">
        <v>97</v>
      </c>
      <c r="D68" s="65">
        <v>228</v>
      </c>
      <c r="E68" s="64" t="s">
        <v>77</v>
      </c>
      <c r="F68" s="66" t="s">
        <v>67</v>
      </c>
    </row>
    <row r="69" spans="1:6" x14ac:dyDescent="0.25">
      <c r="A69" s="64" t="s">
        <v>74</v>
      </c>
      <c r="B69" s="64" t="s">
        <v>75</v>
      </c>
      <c r="C69" s="64" t="s">
        <v>97</v>
      </c>
      <c r="D69" s="65">
        <v>220</v>
      </c>
      <c r="E69" s="64" t="s">
        <v>77</v>
      </c>
      <c r="F69" s="66" t="s">
        <v>67</v>
      </c>
    </row>
    <row r="70" spans="1:6" x14ac:dyDescent="0.25">
      <c r="A70" s="64" t="s">
        <v>74</v>
      </c>
      <c r="B70" s="64" t="s">
        <v>75</v>
      </c>
      <c r="C70" s="64" t="s">
        <v>98</v>
      </c>
      <c r="D70" s="65">
        <v>1544</v>
      </c>
      <c r="E70" s="64" t="s">
        <v>77</v>
      </c>
      <c r="F70" s="66" t="s">
        <v>67</v>
      </c>
    </row>
    <row r="71" spans="1:6" x14ac:dyDescent="0.25">
      <c r="A71" s="64" t="s">
        <v>74</v>
      </c>
      <c r="B71" s="64" t="s">
        <v>75</v>
      </c>
      <c r="C71" s="64" t="s">
        <v>99</v>
      </c>
      <c r="D71" s="65">
        <v>440</v>
      </c>
      <c r="E71" s="64" t="s">
        <v>77</v>
      </c>
      <c r="F71" s="66" t="s">
        <v>67</v>
      </c>
    </row>
    <row r="72" spans="1:6" x14ac:dyDescent="0.25">
      <c r="A72" s="64" t="s">
        <v>74</v>
      </c>
      <c r="B72" s="64" t="s">
        <v>75</v>
      </c>
      <c r="C72" s="64" t="s">
        <v>100</v>
      </c>
      <c r="D72" s="65">
        <v>2406.8000000000002</v>
      </c>
      <c r="E72" s="64" t="s">
        <v>77</v>
      </c>
      <c r="F72" s="66" t="s">
        <v>67</v>
      </c>
    </row>
    <row r="73" spans="1:6" x14ac:dyDescent="0.25">
      <c r="A73" s="64" t="s">
        <v>74</v>
      </c>
      <c r="B73" s="64" t="s">
        <v>75</v>
      </c>
      <c r="C73" s="64" t="s">
        <v>101</v>
      </c>
      <c r="D73" s="65">
        <v>3709.2</v>
      </c>
      <c r="E73" s="64" t="s">
        <v>77</v>
      </c>
      <c r="F73" s="66" t="s">
        <v>67</v>
      </c>
    </row>
    <row r="74" spans="1:6" x14ac:dyDescent="0.25">
      <c r="A74" s="64" t="s">
        <v>74</v>
      </c>
      <c r="B74" s="64" t="s">
        <v>75</v>
      </c>
      <c r="C74" s="64" t="s">
        <v>102</v>
      </c>
      <c r="D74" s="65">
        <v>462</v>
      </c>
      <c r="E74" s="64" t="s">
        <v>77</v>
      </c>
      <c r="F74" s="66" t="s">
        <v>67</v>
      </c>
    </row>
    <row r="75" spans="1:6" x14ac:dyDescent="0.25">
      <c r="A75" s="64" t="s">
        <v>74</v>
      </c>
      <c r="B75" s="64" t="s">
        <v>75</v>
      </c>
      <c r="C75" s="64" t="s">
        <v>103</v>
      </c>
      <c r="D75" s="65">
        <v>362.6</v>
      </c>
      <c r="E75" s="64" t="s">
        <v>77</v>
      </c>
      <c r="F75" s="66" t="s">
        <v>67</v>
      </c>
    </row>
    <row r="76" spans="1:6" x14ac:dyDescent="0.25">
      <c r="A76" s="64" t="s">
        <v>74</v>
      </c>
      <c r="B76" s="64" t="s">
        <v>75</v>
      </c>
      <c r="C76" s="64" t="s">
        <v>104</v>
      </c>
      <c r="D76" s="65">
        <v>11524.5</v>
      </c>
      <c r="E76" s="64" t="s">
        <v>77</v>
      </c>
      <c r="F76" s="66" t="s">
        <v>67</v>
      </c>
    </row>
    <row r="77" spans="1:6" x14ac:dyDescent="0.25">
      <c r="A77" s="64" t="s">
        <v>74</v>
      </c>
      <c r="B77" s="64" t="s">
        <v>75</v>
      </c>
      <c r="C77" s="64" t="s">
        <v>104</v>
      </c>
      <c r="D77" s="65">
        <v>434</v>
      </c>
      <c r="E77" s="64" t="s">
        <v>77</v>
      </c>
      <c r="F77" s="66" t="s">
        <v>67</v>
      </c>
    </row>
    <row r="78" spans="1:6" x14ac:dyDescent="0.25">
      <c r="A78" s="64" t="s">
        <v>74</v>
      </c>
      <c r="B78" s="64" t="s">
        <v>75</v>
      </c>
      <c r="C78" s="64" t="s">
        <v>105</v>
      </c>
      <c r="D78" s="65">
        <v>176</v>
      </c>
      <c r="E78" s="64" t="s">
        <v>77</v>
      </c>
      <c r="F78" s="66" t="s">
        <v>67</v>
      </c>
    </row>
    <row r="79" spans="1:6" x14ac:dyDescent="0.25">
      <c r="A79" s="64" t="s">
        <v>74</v>
      </c>
      <c r="B79" s="64" t="s">
        <v>75</v>
      </c>
      <c r="C79" s="64" t="s">
        <v>106</v>
      </c>
      <c r="D79" s="65">
        <v>165</v>
      </c>
      <c r="E79" s="64" t="s">
        <v>77</v>
      </c>
      <c r="F79" s="66" t="s">
        <v>67</v>
      </c>
    </row>
    <row r="80" spans="1:6" x14ac:dyDescent="0.25">
      <c r="A80" s="64" t="s">
        <v>74</v>
      </c>
      <c r="B80" s="64" t="s">
        <v>75</v>
      </c>
      <c r="C80" s="64" t="s">
        <v>106</v>
      </c>
      <c r="D80" s="65">
        <v>215.6</v>
      </c>
      <c r="E80" s="64" t="s">
        <v>77</v>
      </c>
      <c r="F80" s="66" t="s">
        <v>67</v>
      </c>
    </row>
    <row r="81" spans="1:6" x14ac:dyDescent="0.25">
      <c r="A81" s="64" t="s">
        <v>107</v>
      </c>
      <c r="B81" s="64" t="s">
        <v>75</v>
      </c>
      <c r="C81" s="64" t="s">
        <v>108</v>
      </c>
      <c r="D81" s="65">
        <v>1654.58</v>
      </c>
      <c r="E81" s="64" t="s">
        <v>109</v>
      </c>
      <c r="F81" s="66" t="s">
        <v>67</v>
      </c>
    </row>
    <row r="82" spans="1:6" x14ac:dyDescent="0.25">
      <c r="A82" s="64" t="s">
        <v>107</v>
      </c>
      <c r="B82" s="64" t="s">
        <v>75</v>
      </c>
      <c r="C82" s="64" t="s">
        <v>108</v>
      </c>
      <c r="D82" s="65">
        <v>448.58</v>
      </c>
      <c r="E82" s="64" t="s">
        <v>109</v>
      </c>
      <c r="F82" s="66" t="s">
        <v>67</v>
      </c>
    </row>
    <row r="83" spans="1:6" x14ac:dyDescent="0.25">
      <c r="A83" s="64" t="s">
        <v>110</v>
      </c>
      <c r="B83" s="64" t="s">
        <v>75</v>
      </c>
      <c r="C83" s="64" t="s">
        <v>111</v>
      </c>
      <c r="D83" s="65">
        <v>470</v>
      </c>
      <c r="E83" s="64" t="s">
        <v>77</v>
      </c>
      <c r="F83" s="66" t="s">
        <v>67</v>
      </c>
    </row>
    <row r="84" spans="1:6" x14ac:dyDescent="0.25">
      <c r="A84" s="64" t="s">
        <v>110</v>
      </c>
      <c r="B84" s="64" t="s">
        <v>75</v>
      </c>
      <c r="C84" s="64" t="s">
        <v>80</v>
      </c>
      <c r="D84" s="65">
        <v>737</v>
      </c>
      <c r="E84" s="64" t="s">
        <v>77</v>
      </c>
      <c r="F84" s="66" t="s">
        <v>67</v>
      </c>
    </row>
    <row r="85" spans="1:6" x14ac:dyDescent="0.25">
      <c r="A85" s="64" t="s">
        <v>110</v>
      </c>
      <c r="B85" s="64" t="s">
        <v>75</v>
      </c>
      <c r="C85" s="64" t="s">
        <v>112</v>
      </c>
      <c r="D85" s="65">
        <v>308</v>
      </c>
      <c r="E85" s="64" t="s">
        <v>77</v>
      </c>
      <c r="F85" s="66" t="s">
        <v>67</v>
      </c>
    </row>
    <row r="86" spans="1:6" x14ac:dyDescent="0.25">
      <c r="A86" s="64" t="s">
        <v>110</v>
      </c>
      <c r="B86" s="64" t="s">
        <v>75</v>
      </c>
      <c r="C86" s="64" t="s">
        <v>81</v>
      </c>
      <c r="D86" s="65">
        <v>1364</v>
      </c>
      <c r="E86" s="64" t="s">
        <v>77</v>
      </c>
      <c r="F86" s="66" t="s">
        <v>67</v>
      </c>
    </row>
    <row r="87" spans="1:6" x14ac:dyDescent="0.25">
      <c r="A87" s="64" t="s">
        <v>110</v>
      </c>
      <c r="B87" s="64" t="s">
        <v>75</v>
      </c>
      <c r="C87" s="64" t="s">
        <v>82</v>
      </c>
      <c r="D87" s="65">
        <v>154</v>
      </c>
      <c r="E87" s="64" t="s">
        <v>77</v>
      </c>
      <c r="F87" s="66" t="s">
        <v>67</v>
      </c>
    </row>
    <row r="88" spans="1:6" x14ac:dyDescent="0.25">
      <c r="A88" s="64" t="s">
        <v>110</v>
      </c>
      <c r="B88" s="64" t="s">
        <v>75</v>
      </c>
      <c r="C88" s="64" t="s">
        <v>84</v>
      </c>
      <c r="D88" s="65">
        <v>1472</v>
      </c>
      <c r="E88" s="64" t="s">
        <v>77</v>
      </c>
      <c r="F88" s="66" t="s">
        <v>67</v>
      </c>
    </row>
    <row r="89" spans="1:6" x14ac:dyDescent="0.25">
      <c r="A89" s="64" t="s">
        <v>110</v>
      </c>
      <c r="B89" s="64" t="s">
        <v>75</v>
      </c>
      <c r="C89" s="64" t="s">
        <v>113</v>
      </c>
      <c r="D89" s="65">
        <v>198</v>
      </c>
      <c r="E89" s="64" t="s">
        <v>77</v>
      </c>
      <c r="F89" s="66" t="s">
        <v>67</v>
      </c>
    </row>
    <row r="90" spans="1:6" x14ac:dyDescent="0.25">
      <c r="A90" s="64" t="s">
        <v>110</v>
      </c>
      <c r="B90" s="64" t="s">
        <v>75</v>
      </c>
      <c r="C90" s="64" t="s">
        <v>85</v>
      </c>
      <c r="D90" s="65">
        <v>616</v>
      </c>
      <c r="E90" s="64" t="s">
        <v>77</v>
      </c>
      <c r="F90" s="66" t="s">
        <v>67</v>
      </c>
    </row>
    <row r="91" spans="1:6" x14ac:dyDescent="0.25">
      <c r="A91" s="64" t="s">
        <v>110</v>
      </c>
      <c r="B91" s="64" t="s">
        <v>75</v>
      </c>
      <c r="C91" s="64" t="s">
        <v>87</v>
      </c>
      <c r="D91" s="65">
        <v>12903</v>
      </c>
      <c r="E91" s="64" t="s">
        <v>77</v>
      </c>
      <c r="F91" s="66" t="s">
        <v>67</v>
      </c>
    </row>
    <row r="92" spans="1:6" x14ac:dyDescent="0.25">
      <c r="A92" s="64" t="s">
        <v>110</v>
      </c>
      <c r="B92" s="64" t="s">
        <v>75</v>
      </c>
      <c r="C92" s="64" t="s">
        <v>114</v>
      </c>
      <c r="D92" s="65">
        <v>660</v>
      </c>
      <c r="E92" s="64" t="s">
        <v>77</v>
      </c>
      <c r="F92" s="66" t="s">
        <v>67</v>
      </c>
    </row>
    <row r="93" spans="1:6" x14ac:dyDescent="0.25">
      <c r="A93" s="64" t="s">
        <v>110</v>
      </c>
      <c r="B93" s="64" t="s">
        <v>75</v>
      </c>
      <c r="C93" s="64" t="s">
        <v>88</v>
      </c>
      <c r="D93" s="65">
        <v>6116</v>
      </c>
      <c r="E93" s="64" t="s">
        <v>77</v>
      </c>
      <c r="F93" s="66" t="s">
        <v>67</v>
      </c>
    </row>
    <row r="94" spans="1:6" x14ac:dyDescent="0.25">
      <c r="A94" s="64" t="s">
        <v>110</v>
      </c>
      <c r="B94" s="64" t="s">
        <v>75</v>
      </c>
      <c r="C94" s="64" t="s">
        <v>89</v>
      </c>
      <c r="D94" s="65">
        <v>2761</v>
      </c>
      <c r="E94" s="64" t="s">
        <v>77</v>
      </c>
      <c r="F94" s="66" t="s">
        <v>67</v>
      </c>
    </row>
    <row r="95" spans="1:6" x14ac:dyDescent="0.25">
      <c r="A95" s="64" t="s">
        <v>110</v>
      </c>
      <c r="B95" s="64" t="s">
        <v>75</v>
      </c>
      <c r="C95" s="64" t="s">
        <v>91</v>
      </c>
      <c r="D95" s="65">
        <v>154</v>
      </c>
      <c r="E95" s="64" t="s">
        <v>77</v>
      </c>
      <c r="F95" s="66" t="s">
        <v>67</v>
      </c>
    </row>
    <row r="96" spans="1:6" x14ac:dyDescent="0.25">
      <c r="A96" s="64" t="s">
        <v>110</v>
      </c>
      <c r="B96" s="64" t="s">
        <v>75</v>
      </c>
      <c r="C96" s="64" t="s">
        <v>92</v>
      </c>
      <c r="D96" s="65">
        <v>220</v>
      </c>
      <c r="E96" s="64" t="s">
        <v>77</v>
      </c>
      <c r="F96" s="66" t="s">
        <v>67</v>
      </c>
    </row>
    <row r="97" spans="1:6" x14ac:dyDescent="0.25">
      <c r="A97" s="64" t="s">
        <v>110</v>
      </c>
      <c r="B97" s="64" t="s">
        <v>75</v>
      </c>
      <c r="C97" s="64" t="s">
        <v>115</v>
      </c>
      <c r="D97" s="65">
        <v>2486</v>
      </c>
      <c r="E97" s="64" t="s">
        <v>77</v>
      </c>
      <c r="F97" s="66" t="s">
        <v>67</v>
      </c>
    </row>
    <row r="98" spans="1:6" x14ac:dyDescent="0.25">
      <c r="A98" s="64" t="s">
        <v>110</v>
      </c>
      <c r="B98" s="64" t="s">
        <v>75</v>
      </c>
      <c r="C98" s="64" t="s">
        <v>116</v>
      </c>
      <c r="D98" s="65">
        <v>220</v>
      </c>
      <c r="E98" s="64" t="s">
        <v>77</v>
      </c>
      <c r="F98" s="66" t="s">
        <v>67</v>
      </c>
    </row>
    <row r="99" spans="1:6" x14ac:dyDescent="0.25">
      <c r="A99" s="64" t="s">
        <v>110</v>
      </c>
      <c r="B99" s="64" t="s">
        <v>75</v>
      </c>
      <c r="C99" s="64" t="s">
        <v>96</v>
      </c>
      <c r="D99" s="65">
        <v>1540</v>
      </c>
      <c r="E99" s="64" t="s">
        <v>77</v>
      </c>
      <c r="F99" s="66" t="s">
        <v>67</v>
      </c>
    </row>
    <row r="100" spans="1:6" x14ac:dyDescent="0.25">
      <c r="A100" s="64" t="s">
        <v>110</v>
      </c>
      <c r="B100" s="64" t="s">
        <v>75</v>
      </c>
      <c r="C100" s="64" t="s">
        <v>97</v>
      </c>
      <c r="D100" s="65">
        <v>660</v>
      </c>
      <c r="E100" s="64" t="s">
        <v>77</v>
      </c>
      <c r="F100" s="66" t="s">
        <v>67</v>
      </c>
    </row>
    <row r="101" spans="1:6" x14ac:dyDescent="0.25">
      <c r="A101" s="64" t="s">
        <v>110</v>
      </c>
      <c r="B101" s="64" t="s">
        <v>75</v>
      </c>
      <c r="C101" s="64" t="s">
        <v>98</v>
      </c>
      <c r="D101" s="65">
        <v>3179</v>
      </c>
      <c r="E101" s="64" t="s">
        <v>77</v>
      </c>
      <c r="F101" s="66" t="s">
        <v>67</v>
      </c>
    </row>
    <row r="102" spans="1:6" x14ac:dyDescent="0.25">
      <c r="A102" s="64" t="s">
        <v>110</v>
      </c>
      <c r="B102" s="64" t="s">
        <v>75</v>
      </c>
      <c r="C102" s="64" t="s">
        <v>117</v>
      </c>
      <c r="D102" s="65">
        <v>3188</v>
      </c>
      <c r="E102" s="64" t="s">
        <v>77</v>
      </c>
      <c r="F102" s="66" t="s">
        <v>67</v>
      </c>
    </row>
    <row r="103" spans="1:6" x14ac:dyDescent="0.25">
      <c r="A103" s="64" t="s">
        <v>110</v>
      </c>
      <c r="B103" s="64" t="s">
        <v>75</v>
      </c>
      <c r="C103" s="64" t="s">
        <v>118</v>
      </c>
      <c r="D103" s="65">
        <v>1287</v>
      </c>
      <c r="E103" s="64" t="s">
        <v>77</v>
      </c>
      <c r="F103" s="66" t="s">
        <v>67</v>
      </c>
    </row>
    <row r="104" spans="1:6" x14ac:dyDescent="0.25">
      <c r="A104" s="64" t="s">
        <v>110</v>
      </c>
      <c r="B104" s="64" t="s">
        <v>75</v>
      </c>
      <c r="C104" s="64" t="s">
        <v>101</v>
      </c>
      <c r="D104" s="65">
        <v>726</v>
      </c>
      <c r="E104" s="64" t="s">
        <v>77</v>
      </c>
      <c r="F104" s="66" t="s">
        <v>67</v>
      </c>
    </row>
    <row r="105" spans="1:6" x14ac:dyDescent="0.25">
      <c r="A105" s="64" t="s">
        <v>110</v>
      </c>
      <c r="B105" s="64" t="s">
        <v>75</v>
      </c>
      <c r="C105" s="64" t="s">
        <v>102</v>
      </c>
      <c r="D105" s="65">
        <v>374</v>
      </c>
      <c r="E105" s="64" t="s">
        <v>77</v>
      </c>
      <c r="F105" s="66" t="s">
        <v>67</v>
      </c>
    </row>
    <row r="106" spans="1:6" x14ac:dyDescent="0.25">
      <c r="A106" s="64" t="s">
        <v>110</v>
      </c>
      <c r="B106" s="64" t="s">
        <v>75</v>
      </c>
      <c r="C106" s="64" t="s">
        <v>103</v>
      </c>
      <c r="D106" s="65">
        <v>308</v>
      </c>
      <c r="E106" s="64" t="s">
        <v>77</v>
      </c>
      <c r="F106" s="66" t="s">
        <v>67</v>
      </c>
    </row>
    <row r="107" spans="1:6" x14ac:dyDescent="0.25">
      <c r="A107" s="64" t="s">
        <v>110</v>
      </c>
      <c r="B107" s="64" t="s">
        <v>75</v>
      </c>
      <c r="C107" s="64" t="s">
        <v>119</v>
      </c>
      <c r="D107" s="65">
        <v>462</v>
      </c>
      <c r="E107" s="64" t="s">
        <v>77</v>
      </c>
      <c r="F107" s="66" t="s">
        <v>67</v>
      </c>
    </row>
    <row r="108" spans="1:6" x14ac:dyDescent="0.25">
      <c r="A108" s="64" t="s">
        <v>110</v>
      </c>
      <c r="B108" s="64" t="s">
        <v>75</v>
      </c>
      <c r="C108" s="64" t="s">
        <v>104</v>
      </c>
      <c r="D108" s="65">
        <v>11363</v>
      </c>
      <c r="E108" s="64" t="s">
        <v>77</v>
      </c>
      <c r="F108" s="66" t="s">
        <v>67</v>
      </c>
    </row>
    <row r="109" spans="1:6" x14ac:dyDescent="0.25">
      <c r="A109" s="64" t="s">
        <v>110</v>
      </c>
      <c r="B109" s="64" t="s">
        <v>75</v>
      </c>
      <c r="C109" s="64" t="s">
        <v>106</v>
      </c>
      <c r="D109" s="65">
        <v>770</v>
      </c>
      <c r="E109" s="64" t="s">
        <v>77</v>
      </c>
      <c r="F109" s="66" t="s">
        <v>67</v>
      </c>
    </row>
    <row r="110" spans="1:6" x14ac:dyDescent="0.25">
      <c r="A110" s="64" t="s">
        <v>120</v>
      </c>
      <c r="B110" s="64">
        <v>827</v>
      </c>
      <c r="C110" s="64" t="s">
        <v>121</v>
      </c>
      <c r="D110" s="65">
        <v>447.37</v>
      </c>
      <c r="E110" s="64" t="s">
        <v>122</v>
      </c>
      <c r="F110" s="66" t="s">
        <v>67</v>
      </c>
    </row>
    <row r="111" spans="1:6" x14ac:dyDescent="0.25">
      <c r="A111" s="64" t="s">
        <v>123</v>
      </c>
      <c r="B111" s="64">
        <v>26</v>
      </c>
      <c r="C111" s="64" t="s">
        <v>89</v>
      </c>
      <c r="D111" s="65">
        <v>1153</v>
      </c>
      <c r="E111" s="64" t="s">
        <v>124</v>
      </c>
      <c r="F111" s="66" t="s">
        <v>67</v>
      </c>
    </row>
    <row r="112" spans="1:6" x14ac:dyDescent="0.25">
      <c r="A112" s="64" t="s">
        <v>125</v>
      </c>
      <c r="B112" s="67">
        <v>1217792</v>
      </c>
      <c r="C112" s="64" t="s">
        <v>65</v>
      </c>
      <c r="D112" s="65">
        <v>59145.5</v>
      </c>
      <c r="E112" s="64" t="s">
        <v>122</v>
      </c>
      <c r="F112" s="66" t="s">
        <v>67</v>
      </c>
    </row>
    <row r="113" spans="1:6" x14ac:dyDescent="0.25">
      <c r="A113" s="64" t="s">
        <v>126</v>
      </c>
      <c r="B113" s="64">
        <v>745</v>
      </c>
      <c r="C113" s="64" t="s">
        <v>65</v>
      </c>
      <c r="D113" s="65">
        <v>11440</v>
      </c>
      <c r="E113" s="64" t="s">
        <v>127</v>
      </c>
      <c r="F113" s="66" t="s">
        <v>67</v>
      </c>
    </row>
    <row r="114" spans="1:6" x14ac:dyDescent="0.25">
      <c r="A114" s="64" t="s">
        <v>128</v>
      </c>
      <c r="B114" s="64">
        <v>20</v>
      </c>
      <c r="C114" s="64" t="s">
        <v>111</v>
      </c>
      <c r="D114" s="65">
        <v>5649.96</v>
      </c>
      <c r="E114" s="64" t="s">
        <v>129</v>
      </c>
      <c r="F114" s="66" t="s">
        <v>67</v>
      </c>
    </row>
    <row r="115" spans="1:6" x14ac:dyDescent="0.25">
      <c r="A115" s="64" t="s">
        <v>130</v>
      </c>
      <c r="B115" s="64">
        <v>376</v>
      </c>
      <c r="C115" s="64" t="s">
        <v>131</v>
      </c>
      <c r="D115" s="65">
        <v>1450</v>
      </c>
      <c r="E115" s="64" t="s">
        <v>132</v>
      </c>
      <c r="F115" s="66" t="s">
        <v>67</v>
      </c>
    </row>
    <row r="116" spans="1:6" x14ac:dyDescent="0.25">
      <c r="A116" s="64" t="s">
        <v>133</v>
      </c>
      <c r="B116" s="64" t="s">
        <v>64</v>
      </c>
      <c r="C116" s="64" t="s">
        <v>65</v>
      </c>
      <c r="D116" s="65">
        <v>182.9</v>
      </c>
      <c r="E116" s="64" t="s">
        <v>134</v>
      </c>
      <c r="F116" s="66" t="s">
        <v>67</v>
      </c>
    </row>
    <row r="117" spans="1:6" x14ac:dyDescent="0.25">
      <c r="A117" s="64" t="s">
        <v>135</v>
      </c>
      <c r="B117" s="67">
        <v>111184</v>
      </c>
      <c r="C117" s="64" t="s">
        <v>65</v>
      </c>
      <c r="D117" s="65">
        <v>48</v>
      </c>
      <c r="E117" s="64" t="s">
        <v>136</v>
      </c>
      <c r="F117" s="66" t="s">
        <v>67</v>
      </c>
    </row>
    <row r="118" spans="1:6" x14ac:dyDescent="0.25">
      <c r="A118" s="64" t="s">
        <v>137</v>
      </c>
      <c r="B118" s="64" t="s">
        <v>64</v>
      </c>
      <c r="C118" s="64" t="s">
        <v>65</v>
      </c>
      <c r="D118" s="65">
        <v>5923</v>
      </c>
      <c r="E118" s="64" t="s">
        <v>69</v>
      </c>
      <c r="F118" s="66" t="s">
        <v>67</v>
      </c>
    </row>
    <row r="119" spans="1:6" x14ac:dyDescent="0.25">
      <c r="A119" s="64" t="s">
        <v>137</v>
      </c>
      <c r="B119" s="64" t="s">
        <v>64</v>
      </c>
      <c r="C119" s="64" t="s">
        <v>65</v>
      </c>
      <c r="D119" s="65">
        <v>4969</v>
      </c>
      <c r="E119" s="64" t="s">
        <v>69</v>
      </c>
      <c r="F119" s="66" t="s">
        <v>67</v>
      </c>
    </row>
    <row r="120" spans="1:6" x14ac:dyDescent="0.25">
      <c r="A120" s="64" t="s">
        <v>137</v>
      </c>
      <c r="B120" s="64" t="s">
        <v>64</v>
      </c>
      <c r="C120" s="64" t="s">
        <v>65</v>
      </c>
      <c r="D120" s="65">
        <v>3500</v>
      </c>
      <c r="E120" s="64" t="s">
        <v>69</v>
      </c>
      <c r="F120" s="66" t="s">
        <v>67</v>
      </c>
    </row>
    <row r="121" spans="1:6" x14ac:dyDescent="0.25">
      <c r="A121" s="64" t="s">
        <v>137</v>
      </c>
      <c r="B121" s="64" t="s">
        <v>64</v>
      </c>
      <c r="C121" s="64" t="s">
        <v>65</v>
      </c>
      <c r="D121" s="65">
        <v>5500</v>
      </c>
      <c r="E121" s="64" t="s">
        <v>69</v>
      </c>
      <c r="F121" s="66" t="s">
        <v>67</v>
      </c>
    </row>
    <row r="122" spans="1:6" x14ac:dyDescent="0.25">
      <c r="A122" s="64" t="s">
        <v>137</v>
      </c>
      <c r="B122" s="64" t="s">
        <v>64</v>
      </c>
      <c r="C122" s="64" t="s">
        <v>65</v>
      </c>
      <c r="D122" s="65">
        <v>2994</v>
      </c>
      <c r="E122" s="64" t="s">
        <v>69</v>
      </c>
      <c r="F122" s="66" t="s">
        <v>67</v>
      </c>
    </row>
    <row r="123" spans="1:6" x14ac:dyDescent="0.25">
      <c r="A123" s="64" t="s">
        <v>137</v>
      </c>
      <c r="B123" s="64" t="s">
        <v>64</v>
      </c>
      <c r="C123" s="64" t="s">
        <v>65</v>
      </c>
      <c r="D123" s="65">
        <v>4128</v>
      </c>
      <c r="E123" s="64" t="s">
        <v>69</v>
      </c>
      <c r="F123" s="66" t="s">
        <v>67</v>
      </c>
    </row>
    <row r="124" spans="1:6" x14ac:dyDescent="0.25">
      <c r="A124" s="64" t="s">
        <v>137</v>
      </c>
      <c r="B124" s="64" t="s">
        <v>64</v>
      </c>
      <c r="C124" s="64" t="s">
        <v>65</v>
      </c>
      <c r="D124" s="65">
        <v>4050</v>
      </c>
      <c r="E124" s="64" t="s">
        <v>69</v>
      </c>
      <c r="F124" s="66" t="s">
        <v>67</v>
      </c>
    </row>
    <row r="125" spans="1:6" x14ac:dyDescent="0.25">
      <c r="A125" s="64" t="s">
        <v>137</v>
      </c>
      <c r="B125" s="64" t="s">
        <v>64</v>
      </c>
      <c r="C125" s="64" t="s">
        <v>65</v>
      </c>
      <c r="D125" s="65">
        <v>3750</v>
      </c>
      <c r="E125" s="64" t="s">
        <v>69</v>
      </c>
      <c r="F125" s="66" t="s">
        <v>67</v>
      </c>
    </row>
    <row r="126" spans="1:6" x14ac:dyDescent="0.25">
      <c r="A126" s="64" t="s">
        <v>137</v>
      </c>
      <c r="B126" s="64" t="s">
        <v>64</v>
      </c>
      <c r="C126" s="64" t="s">
        <v>65</v>
      </c>
      <c r="D126" s="65">
        <v>3528</v>
      </c>
      <c r="E126" s="64" t="s">
        <v>69</v>
      </c>
      <c r="F126" s="66" t="s">
        <v>67</v>
      </c>
    </row>
    <row r="127" spans="1:6" x14ac:dyDescent="0.25">
      <c r="A127" s="64" t="s">
        <v>137</v>
      </c>
      <c r="B127" s="64" t="s">
        <v>64</v>
      </c>
      <c r="C127" s="64" t="s">
        <v>65</v>
      </c>
      <c r="D127" s="65">
        <v>4399</v>
      </c>
      <c r="E127" s="64" t="s">
        <v>69</v>
      </c>
      <c r="F127" s="66" t="s">
        <v>67</v>
      </c>
    </row>
    <row r="128" spans="1:6" x14ac:dyDescent="0.25">
      <c r="A128" s="64" t="s">
        <v>137</v>
      </c>
      <c r="B128" s="64" t="s">
        <v>64</v>
      </c>
      <c r="C128" s="64" t="s">
        <v>65</v>
      </c>
      <c r="D128" s="65">
        <v>3939</v>
      </c>
      <c r="E128" s="64" t="s">
        <v>69</v>
      </c>
      <c r="F128" s="66" t="s">
        <v>67</v>
      </c>
    </row>
    <row r="129" spans="1:6" x14ac:dyDescent="0.25">
      <c r="A129" s="64" t="s">
        <v>137</v>
      </c>
      <c r="B129" s="64" t="s">
        <v>64</v>
      </c>
      <c r="C129" s="64" t="s">
        <v>65</v>
      </c>
      <c r="D129" s="65">
        <v>5122</v>
      </c>
      <c r="E129" s="64" t="s">
        <v>69</v>
      </c>
      <c r="F129" s="66" t="s">
        <v>67</v>
      </c>
    </row>
    <row r="130" spans="1:6" x14ac:dyDescent="0.25">
      <c r="A130" s="64" t="s">
        <v>137</v>
      </c>
      <c r="B130" s="64" t="s">
        <v>64</v>
      </c>
      <c r="C130" s="64" t="s">
        <v>65</v>
      </c>
      <c r="D130" s="65">
        <v>2145</v>
      </c>
      <c r="E130" s="64" t="s">
        <v>69</v>
      </c>
      <c r="F130" s="66" t="s">
        <v>67</v>
      </c>
    </row>
    <row r="131" spans="1:6" x14ac:dyDescent="0.25">
      <c r="A131" s="64" t="s">
        <v>137</v>
      </c>
      <c r="B131" s="64" t="s">
        <v>64</v>
      </c>
      <c r="C131" s="64" t="s">
        <v>65</v>
      </c>
      <c r="D131" s="65">
        <v>4650</v>
      </c>
      <c r="E131" s="64" t="s">
        <v>69</v>
      </c>
      <c r="F131" s="66" t="s">
        <v>67</v>
      </c>
    </row>
    <row r="132" spans="1:6" x14ac:dyDescent="0.25">
      <c r="A132" s="64" t="s">
        <v>137</v>
      </c>
      <c r="B132" s="64" t="s">
        <v>64</v>
      </c>
      <c r="C132" s="64" t="s">
        <v>65</v>
      </c>
      <c r="D132" s="65">
        <v>4499</v>
      </c>
      <c r="E132" s="64" t="s">
        <v>69</v>
      </c>
      <c r="F132" s="66" t="s">
        <v>67</v>
      </c>
    </row>
    <row r="133" spans="1:6" x14ac:dyDescent="0.25">
      <c r="A133" s="64" t="s">
        <v>137</v>
      </c>
      <c r="B133" s="64" t="s">
        <v>64</v>
      </c>
      <c r="C133" s="64" t="s">
        <v>65</v>
      </c>
      <c r="D133" s="65">
        <v>4173</v>
      </c>
      <c r="E133" s="64" t="s">
        <v>69</v>
      </c>
      <c r="F133" s="66" t="s">
        <v>67</v>
      </c>
    </row>
    <row r="134" spans="1:6" x14ac:dyDescent="0.25">
      <c r="A134" s="64" t="s">
        <v>137</v>
      </c>
      <c r="B134" s="64" t="s">
        <v>64</v>
      </c>
      <c r="C134" s="64" t="s">
        <v>65</v>
      </c>
      <c r="D134" s="65">
        <v>4011</v>
      </c>
      <c r="E134" s="64" t="s">
        <v>69</v>
      </c>
      <c r="F134" s="66" t="s">
        <v>67</v>
      </c>
    </row>
    <row r="135" spans="1:6" x14ac:dyDescent="0.25">
      <c r="A135" s="64" t="s">
        <v>137</v>
      </c>
      <c r="B135" s="64" t="s">
        <v>64</v>
      </c>
      <c r="C135" s="64" t="s">
        <v>65</v>
      </c>
      <c r="D135" s="65">
        <v>4833</v>
      </c>
      <c r="E135" s="64" t="s">
        <v>69</v>
      </c>
      <c r="F135" s="66" t="s">
        <v>67</v>
      </c>
    </row>
    <row r="136" spans="1:6" x14ac:dyDescent="0.25">
      <c r="A136" s="64" t="s">
        <v>138</v>
      </c>
      <c r="B136" s="64" t="s">
        <v>64</v>
      </c>
      <c r="C136" s="64" t="s">
        <v>65</v>
      </c>
      <c r="D136" s="65">
        <v>230.34</v>
      </c>
      <c r="E136" s="64" t="s">
        <v>139</v>
      </c>
      <c r="F136" s="66" t="s">
        <v>67</v>
      </c>
    </row>
    <row r="137" spans="1:6" x14ac:dyDescent="0.25">
      <c r="A137" s="64" t="s">
        <v>140</v>
      </c>
      <c r="B137" s="67">
        <v>1562</v>
      </c>
      <c r="C137" s="64" t="s">
        <v>131</v>
      </c>
      <c r="D137" s="65">
        <v>1500</v>
      </c>
      <c r="E137" s="64" t="s">
        <v>141</v>
      </c>
      <c r="F137" s="66" t="s">
        <v>67</v>
      </c>
    </row>
    <row r="138" spans="1:6" x14ac:dyDescent="0.25">
      <c r="A138" s="64" t="s">
        <v>142</v>
      </c>
      <c r="B138" s="67">
        <v>1356</v>
      </c>
      <c r="C138" s="64" t="s">
        <v>143</v>
      </c>
      <c r="D138" s="65">
        <v>1078</v>
      </c>
      <c r="E138" s="64" t="s">
        <v>144</v>
      </c>
      <c r="F138" s="66" t="s">
        <v>67</v>
      </c>
    </row>
    <row r="139" spans="1:6" x14ac:dyDescent="0.25">
      <c r="A139" s="64" t="s">
        <v>145</v>
      </c>
      <c r="B139" s="67">
        <v>2937858</v>
      </c>
      <c r="C139" s="64" t="s">
        <v>65</v>
      </c>
      <c r="D139" s="65">
        <v>250</v>
      </c>
      <c r="E139" s="64" t="s">
        <v>146</v>
      </c>
      <c r="F139" s="66" t="s">
        <v>67</v>
      </c>
    </row>
    <row r="140" spans="1:6" x14ac:dyDescent="0.25">
      <c r="A140" s="64" t="s">
        <v>147</v>
      </c>
      <c r="B140" s="64">
        <v>282</v>
      </c>
      <c r="C140" s="64" t="s">
        <v>131</v>
      </c>
      <c r="D140" s="65">
        <v>2000</v>
      </c>
      <c r="E140" s="64" t="s">
        <v>148</v>
      </c>
      <c r="F140" s="66" t="s">
        <v>67</v>
      </c>
    </row>
    <row r="141" spans="1:6" x14ac:dyDescent="0.25">
      <c r="A141" s="64" t="s">
        <v>149</v>
      </c>
      <c r="B141" s="64" t="s">
        <v>64</v>
      </c>
      <c r="C141" s="64" t="s">
        <v>65</v>
      </c>
      <c r="D141" s="65">
        <v>27.9</v>
      </c>
      <c r="E141" s="64" t="s">
        <v>139</v>
      </c>
      <c r="F141" s="66" t="s">
        <v>67</v>
      </c>
    </row>
    <row r="142" spans="1:6" x14ac:dyDescent="0.25">
      <c r="A142" s="64" t="s">
        <v>150</v>
      </c>
      <c r="B142" s="67">
        <v>8554</v>
      </c>
      <c r="C142" s="64" t="s">
        <v>151</v>
      </c>
      <c r="D142" s="65">
        <v>119.8</v>
      </c>
      <c r="E142" s="64" t="s">
        <v>122</v>
      </c>
      <c r="F142" s="66" t="s">
        <v>67</v>
      </c>
    </row>
    <row r="143" spans="1:6" x14ac:dyDescent="0.25">
      <c r="A143" s="64" t="s">
        <v>152</v>
      </c>
      <c r="B143" s="64" t="s">
        <v>75</v>
      </c>
      <c r="C143" s="64" t="s">
        <v>108</v>
      </c>
      <c r="D143" s="65">
        <v>1789.01</v>
      </c>
      <c r="E143" s="64" t="s">
        <v>153</v>
      </c>
      <c r="F143" s="66" t="s">
        <v>67</v>
      </c>
    </row>
    <row r="144" spans="1:6" x14ac:dyDescent="0.25">
      <c r="A144" s="64" t="s">
        <v>152</v>
      </c>
      <c r="B144" s="64" t="s">
        <v>75</v>
      </c>
      <c r="C144" s="64" t="s">
        <v>108</v>
      </c>
      <c r="D144" s="65">
        <v>1408.2</v>
      </c>
      <c r="E144" s="64" t="s">
        <v>153</v>
      </c>
      <c r="F144" s="66" t="s">
        <v>67</v>
      </c>
    </row>
    <row r="145" spans="1:6" x14ac:dyDescent="0.25">
      <c r="A145" s="64" t="s">
        <v>154</v>
      </c>
      <c r="B145" s="67">
        <v>2627308</v>
      </c>
      <c r="C145" s="64" t="s">
        <v>65</v>
      </c>
      <c r="D145" s="65">
        <v>3993.12</v>
      </c>
      <c r="E145" s="64" t="s">
        <v>155</v>
      </c>
      <c r="F145" s="66" t="s">
        <v>67</v>
      </c>
    </row>
    <row r="146" spans="1:6" x14ac:dyDescent="0.25">
      <c r="A146" s="64" t="s">
        <v>154</v>
      </c>
      <c r="B146" s="67">
        <v>2627201</v>
      </c>
      <c r="C146" s="64" t="s">
        <v>65</v>
      </c>
      <c r="D146" s="65">
        <v>446.6</v>
      </c>
      <c r="E146" s="64" t="s">
        <v>155</v>
      </c>
      <c r="F146" s="66" t="s">
        <v>67</v>
      </c>
    </row>
    <row r="147" spans="1:6" x14ac:dyDescent="0.25">
      <c r="A147" s="64" t="s">
        <v>154</v>
      </c>
      <c r="B147" s="67">
        <v>2629332</v>
      </c>
      <c r="C147" s="64" t="s">
        <v>65</v>
      </c>
      <c r="D147" s="65">
        <v>649.63</v>
      </c>
      <c r="E147" s="64" t="s">
        <v>155</v>
      </c>
      <c r="F147" s="66" t="s">
        <v>67</v>
      </c>
    </row>
    <row r="148" spans="1:6" x14ac:dyDescent="0.25">
      <c r="A148" s="64" t="s">
        <v>154</v>
      </c>
      <c r="B148" s="67">
        <v>2629461</v>
      </c>
      <c r="C148" s="64" t="s">
        <v>65</v>
      </c>
      <c r="D148" s="65">
        <v>33.19</v>
      </c>
      <c r="E148" s="64" t="s">
        <v>155</v>
      </c>
      <c r="F148" s="66" t="s">
        <v>67</v>
      </c>
    </row>
    <row r="149" spans="1:6" x14ac:dyDescent="0.25">
      <c r="A149" s="64" t="s">
        <v>154</v>
      </c>
      <c r="B149" s="67">
        <v>2630306</v>
      </c>
      <c r="C149" s="64" t="s">
        <v>65</v>
      </c>
      <c r="D149" s="65">
        <v>2013.11</v>
      </c>
      <c r="E149" s="64" t="s">
        <v>155</v>
      </c>
      <c r="F149" s="66" t="s">
        <v>67</v>
      </c>
    </row>
    <row r="150" spans="1:6" x14ac:dyDescent="0.25">
      <c r="A150" s="64" t="s">
        <v>154</v>
      </c>
      <c r="B150" s="67">
        <v>2635169</v>
      </c>
      <c r="C150" s="64" t="s">
        <v>65</v>
      </c>
      <c r="D150" s="65">
        <v>968.75</v>
      </c>
      <c r="E150" s="64" t="s">
        <v>155</v>
      </c>
      <c r="F150" s="66" t="s">
        <v>67</v>
      </c>
    </row>
    <row r="151" spans="1:6" x14ac:dyDescent="0.25">
      <c r="A151" s="64" t="s">
        <v>154</v>
      </c>
      <c r="B151" s="67">
        <v>2635022</v>
      </c>
      <c r="C151" s="64" t="s">
        <v>65</v>
      </c>
      <c r="D151" s="65">
        <v>192.72</v>
      </c>
      <c r="E151" s="64" t="s">
        <v>155</v>
      </c>
      <c r="F151" s="66" t="s">
        <v>67</v>
      </c>
    </row>
    <row r="152" spans="1:6" x14ac:dyDescent="0.25">
      <c r="A152" s="64" t="s">
        <v>154</v>
      </c>
      <c r="B152" s="67">
        <v>2635413</v>
      </c>
      <c r="C152" s="64" t="s">
        <v>65</v>
      </c>
      <c r="D152" s="65">
        <v>192.72</v>
      </c>
      <c r="E152" s="64" t="s">
        <v>155</v>
      </c>
      <c r="F152" s="66" t="s">
        <v>67</v>
      </c>
    </row>
    <row r="153" spans="1:6" x14ac:dyDescent="0.25">
      <c r="A153" s="64" t="s">
        <v>154</v>
      </c>
      <c r="B153" s="67">
        <v>2645196</v>
      </c>
      <c r="C153" s="64" t="s">
        <v>65</v>
      </c>
      <c r="D153" s="65">
        <v>408.43</v>
      </c>
      <c r="E153" s="64" t="s">
        <v>155</v>
      </c>
      <c r="F153" s="66" t="s">
        <v>67</v>
      </c>
    </row>
    <row r="154" spans="1:6" x14ac:dyDescent="0.25">
      <c r="A154" s="64" t="s">
        <v>156</v>
      </c>
      <c r="B154" s="64" t="s">
        <v>75</v>
      </c>
      <c r="C154" s="64" t="s">
        <v>108</v>
      </c>
      <c r="D154" s="65">
        <v>127.39</v>
      </c>
      <c r="E154" s="64" t="s">
        <v>157</v>
      </c>
      <c r="F154" s="66" t="s">
        <v>67</v>
      </c>
    </row>
    <row r="155" spans="1:6" x14ac:dyDescent="0.25">
      <c r="A155" s="64" t="s">
        <v>158</v>
      </c>
      <c r="B155" s="64" t="s">
        <v>64</v>
      </c>
      <c r="C155" s="64" t="s">
        <v>65</v>
      </c>
      <c r="D155" s="65">
        <v>550</v>
      </c>
      <c r="E155" s="64" t="s">
        <v>66</v>
      </c>
      <c r="F155" s="66" t="s">
        <v>67</v>
      </c>
    </row>
    <row r="156" spans="1:6" x14ac:dyDescent="0.25">
      <c r="A156" s="64" t="s">
        <v>159</v>
      </c>
      <c r="B156" s="64" t="s">
        <v>64</v>
      </c>
      <c r="C156" s="64" t="s">
        <v>65</v>
      </c>
      <c r="D156" s="65">
        <v>431.88</v>
      </c>
      <c r="E156" s="64" t="s">
        <v>73</v>
      </c>
      <c r="F156" s="66" t="s">
        <v>67</v>
      </c>
    </row>
    <row r="157" spans="1:6" x14ac:dyDescent="0.25">
      <c r="A157" s="64" t="s">
        <v>159</v>
      </c>
      <c r="B157" s="64" t="s">
        <v>64</v>
      </c>
      <c r="C157" s="64" t="s">
        <v>65</v>
      </c>
      <c r="D157" s="65">
        <v>238.26</v>
      </c>
      <c r="E157" s="64" t="s">
        <v>73</v>
      </c>
      <c r="F157" s="66" t="s">
        <v>67</v>
      </c>
    </row>
    <row r="158" spans="1:6" x14ac:dyDescent="0.25">
      <c r="A158" s="64" t="s">
        <v>160</v>
      </c>
      <c r="B158" s="64" t="s">
        <v>64</v>
      </c>
      <c r="C158" s="64" t="s">
        <v>65</v>
      </c>
      <c r="D158" s="65">
        <v>272.27</v>
      </c>
      <c r="E158" s="64" t="s">
        <v>73</v>
      </c>
      <c r="F158" s="66" t="s">
        <v>67</v>
      </c>
    </row>
    <row r="159" spans="1:6" x14ac:dyDescent="0.25">
      <c r="A159" s="64" t="s">
        <v>161</v>
      </c>
      <c r="B159" s="64" t="s">
        <v>64</v>
      </c>
      <c r="C159" s="64" t="s">
        <v>65</v>
      </c>
      <c r="D159" s="65">
        <v>277.8</v>
      </c>
      <c r="E159" s="64" t="s">
        <v>73</v>
      </c>
      <c r="F159" s="66" t="s">
        <v>67</v>
      </c>
    </row>
    <row r="160" spans="1:6" x14ac:dyDescent="0.25">
      <c r="A160" s="64" t="s">
        <v>162</v>
      </c>
      <c r="B160" s="64" t="s">
        <v>64</v>
      </c>
      <c r="C160" s="64" t="s">
        <v>65</v>
      </c>
      <c r="D160" s="65">
        <v>186314.27</v>
      </c>
      <c r="E160" s="64" t="s">
        <v>73</v>
      </c>
      <c r="F160" s="66" t="s">
        <v>67</v>
      </c>
    </row>
    <row r="161" spans="1:6" x14ac:dyDescent="0.25">
      <c r="A161" s="64" t="s">
        <v>163</v>
      </c>
      <c r="B161" s="64" t="s">
        <v>75</v>
      </c>
      <c r="C161" s="64" t="s">
        <v>164</v>
      </c>
      <c r="D161" s="65">
        <v>1029.97</v>
      </c>
      <c r="E161" s="64" t="s">
        <v>165</v>
      </c>
      <c r="F161" s="66" t="s">
        <v>67</v>
      </c>
    </row>
    <row r="162" spans="1:6" x14ac:dyDescent="0.25">
      <c r="A162" s="64" t="s">
        <v>166</v>
      </c>
      <c r="B162" s="64" t="s">
        <v>75</v>
      </c>
      <c r="C162" s="64" t="s">
        <v>167</v>
      </c>
      <c r="D162" s="65">
        <v>3259.24</v>
      </c>
      <c r="E162" s="64" t="s">
        <v>168</v>
      </c>
      <c r="F162" s="66" t="s">
        <v>67</v>
      </c>
    </row>
    <row r="163" spans="1:6" x14ac:dyDescent="0.25">
      <c r="A163" s="64" t="s">
        <v>169</v>
      </c>
      <c r="B163" s="64" t="s">
        <v>75</v>
      </c>
      <c r="C163" s="64" t="s">
        <v>170</v>
      </c>
      <c r="D163" s="65">
        <v>469.78</v>
      </c>
      <c r="E163" s="64" t="s">
        <v>165</v>
      </c>
      <c r="F163" s="66" t="s">
        <v>67</v>
      </c>
    </row>
    <row r="164" spans="1:6" x14ac:dyDescent="0.25">
      <c r="A164" s="64" t="s">
        <v>171</v>
      </c>
      <c r="B164" s="64" t="s">
        <v>75</v>
      </c>
      <c r="C164" s="64" t="s">
        <v>85</v>
      </c>
      <c r="D164" s="65">
        <v>1123.08</v>
      </c>
      <c r="E164" s="64" t="s">
        <v>165</v>
      </c>
      <c r="F164" s="66" t="s">
        <v>67</v>
      </c>
    </row>
    <row r="165" spans="1:6" x14ac:dyDescent="0.25">
      <c r="A165" s="64" t="s">
        <v>171</v>
      </c>
      <c r="B165" s="64" t="s">
        <v>75</v>
      </c>
      <c r="C165" s="64" t="s">
        <v>172</v>
      </c>
      <c r="D165" s="65">
        <v>748.72</v>
      </c>
      <c r="E165" s="64" t="s">
        <v>165</v>
      </c>
      <c r="F165" s="66" t="s">
        <v>67</v>
      </c>
    </row>
    <row r="166" spans="1:6" x14ac:dyDescent="0.25">
      <c r="A166" s="64" t="s">
        <v>171</v>
      </c>
      <c r="B166" s="64" t="s">
        <v>75</v>
      </c>
      <c r="C166" s="64" t="s">
        <v>84</v>
      </c>
      <c r="D166" s="65">
        <v>561.54</v>
      </c>
      <c r="E166" s="64" t="s">
        <v>165</v>
      </c>
      <c r="F166" s="66" t="s">
        <v>67</v>
      </c>
    </row>
    <row r="167" spans="1:6" x14ac:dyDescent="0.25">
      <c r="A167" s="64" t="s">
        <v>171</v>
      </c>
      <c r="B167" s="64" t="s">
        <v>75</v>
      </c>
      <c r="C167" s="64" t="s">
        <v>85</v>
      </c>
      <c r="D167" s="65">
        <v>1310.26</v>
      </c>
      <c r="E167" s="64" t="s">
        <v>165</v>
      </c>
      <c r="F167" s="66" t="s">
        <v>67</v>
      </c>
    </row>
    <row r="168" spans="1:6" x14ac:dyDescent="0.25">
      <c r="A168" s="64" t="s">
        <v>171</v>
      </c>
      <c r="B168" s="64" t="s">
        <v>75</v>
      </c>
      <c r="C168" s="64" t="s">
        <v>111</v>
      </c>
      <c r="D168" s="65">
        <v>374.36</v>
      </c>
      <c r="E168" s="64" t="s">
        <v>165</v>
      </c>
      <c r="F168" s="66" t="s">
        <v>67</v>
      </c>
    </row>
    <row r="169" spans="1:6" x14ac:dyDescent="0.25">
      <c r="A169" s="64" t="s">
        <v>171</v>
      </c>
      <c r="B169" s="64" t="s">
        <v>75</v>
      </c>
      <c r="C169" s="64" t="s">
        <v>173</v>
      </c>
      <c r="D169" s="65">
        <v>187.18</v>
      </c>
      <c r="E169" s="64" t="s">
        <v>165</v>
      </c>
      <c r="F169" s="66" t="s">
        <v>67</v>
      </c>
    </row>
    <row r="170" spans="1:6" x14ac:dyDescent="0.25">
      <c r="A170" s="64" t="s">
        <v>171</v>
      </c>
      <c r="B170" s="64" t="s">
        <v>75</v>
      </c>
      <c r="C170" s="64" t="s">
        <v>172</v>
      </c>
      <c r="D170" s="65">
        <v>748.72</v>
      </c>
      <c r="E170" s="64" t="s">
        <v>165</v>
      </c>
      <c r="F170" s="66" t="s">
        <v>67</v>
      </c>
    </row>
    <row r="171" spans="1:6" x14ac:dyDescent="0.25">
      <c r="A171" s="64" t="s">
        <v>171</v>
      </c>
      <c r="B171" s="64" t="s">
        <v>75</v>
      </c>
      <c r="C171" s="64" t="s">
        <v>118</v>
      </c>
      <c r="D171" s="65">
        <v>1684.62</v>
      </c>
      <c r="E171" s="64" t="s">
        <v>165</v>
      </c>
      <c r="F171" s="66" t="s">
        <v>67</v>
      </c>
    </row>
    <row r="172" spans="1:6" x14ac:dyDescent="0.25">
      <c r="A172" s="64" t="s">
        <v>171</v>
      </c>
      <c r="B172" s="64" t="s">
        <v>75</v>
      </c>
      <c r="C172" s="64" t="s">
        <v>174</v>
      </c>
      <c r="D172" s="65">
        <v>419</v>
      </c>
      <c r="E172" s="64" t="s">
        <v>165</v>
      </c>
      <c r="F172" s="66" t="s">
        <v>67</v>
      </c>
    </row>
    <row r="173" spans="1:6" x14ac:dyDescent="0.25">
      <c r="A173" s="64" t="s">
        <v>171</v>
      </c>
      <c r="B173" s="64" t="s">
        <v>75</v>
      </c>
      <c r="C173" s="64" t="s">
        <v>167</v>
      </c>
      <c r="D173" s="65">
        <v>922.32</v>
      </c>
      <c r="E173" s="64" t="s">
        <v>175</v>
      </c>
      <c r="F173" s="66" t="s">
        <v>67</v>
      </c>
    </row>
    <row r="174" spans="1:6" x14ac:dyDescent="0.25">
      <c r="A174" s="64" t="s">
        <v>171</v>
      </c>
      <c r="B174" s="64" t="s">
        <v>75</v>
      </c>
      <c r="C174" s="64" t="s">
        <v>167</v>
      </c>
      <c r="D174" s="65">
        <v>637.37</v>
      </c>
      <c r="E174" s="64" t="s">
        <v>168</v>
      </c>
      <c r="F174" s="66" t="s">
        <v>67</v>
      </c>
    </row>
    <row r="175" spans="1:6" x14ac:dyDescent="0.25">
      <c r="A175" s="64" t="s">
        <v>176</v>
      </c>
      <c r="B175" s="64" t="s">
        <v>75</v>
      </c>
      <c r="C175" s="64" t="s">
        <v>177</v>
      </c>
      <c r="D175" s="65">
        <v>2910</v>
      </c>
      <c r="E175" s="64" t="s">
        <v>165</v>
      </c>
      <c r="F175" s="66" t="s">
        <v>67</v>
      </c>
    </row>
    <row r="176" spans="1:6" x14ac:dyDescent="0.25">
      <c r="A176" s="64" t="s">
        <v>176</v>
      </c>
      <c r="B176" s="64" t="s">
        <v>75</v>
      </c>
      <c r="C176" s="64" t="s">
        <v>177</v>
      </c>
      <c r="D176" s="65">
        <v>175</v>
      </c>
      <c r="E176" s="64" t="s">
        <v>175</v>
      </c>
      <c r="F176" s="66" t="s">
        <v>67</v>
      </c>
    </row>
    <row r="177" spans="1:6" x14ac:dyDescent="0.25">
      <c r="A177" s="64" t="s">
        <v>178</v>
      </c>
      <c r="B177" s="64" t="s">
        <v>75</v>
      </c>
      <c r="C177" s="64" t="s">
        <v>179</v>
      </c>
      <c r="D177" s="65">
        <v>794</v>
      </c>
      <c r="E177" s="64" t="s">
        <v>165</v>
      </c>
      <c r="F177" s="66" t="s">
        <v>67</v>
      </c>
    </row>
    <row r="178" spans="1:6" x14ac:dyDescent="0.25">
      <c r="A178" s="64" t="s">
        <v>178</v>
      </c>
      <c r="B178" s="64" t="s">
        <v>75</v>
      </c>
      <c r="C178" s="64" t="s">
        <v>180</v>
      </c>
      <c r="D178" s="65">
        <v>397</v>
      </c>
      <c r="E178" s="64" t="s">
        <v>165</v>
      </c>
      <c r="F178" s="66" t="s">
        <v>67</v>
      </c>
    </row>
    <row r="179" spans="1:6" x14ac:dyDescent="0.25">
      <c r="A179" s="64" t="s">
        <v>178</v>
      </c>
      <c r="B179" s="64" t="s">
        <v>75</v>
      </c>
      <c r="C179" s="64" t="s">
        <v>179</v>
      </c>
      <c r="D179" s="65">
        <v>118.02</v>
      </c>
      <c r="E179" s="64" t="s">
        <v>175</v>
      </c>
      <c r="F179" s="66" t="s">
        <v>67</v>
      </c>
    </row>
    <row r="180" spans="1:6" x14ac:dyDescent="0.25">
      <c r="A180" s="64" t="s">
        <v>178</v>
      </c>
      <c r="B180" s="64" t="s">
        <v>75</v>
      </c>
      <c r="C180" s="64" t="s">
        <v>180</v>
      </c>
      <c r="D180" s="65">
        <v>78.680000000000007</v>
      </c>
      <c r="E180" s="64" t="s">
        <v>175</v>
      </c>
      <c r="F180" s="66" t="s">
        <v>67</v>
      </c>
    </row>
    <row r="181" spans="1:6" x14ac:dyDescent="0.25">
      <c r="A181" s="64" t="s">
        <v>181</v>
      </c>
      <c r="B181" s="64" t="s">
        <v>75</v>
      </c>
      <c r="C181" s="64" t="s">
        <v>164</v>
      </c>
      <c r="D181" s="65">
        <v>8371.9</v>
      </c>
      <c r="E181" s="64" t="s">
        <v>165</v>
      </c>
      <c r="F181" s="66" t="s">
        <v>67</v>
      </c>
    </row>
    <row r="182" spans="1:6" x14ac:dyDescent="0.25">
      <c r="A182" s="64" t="s">
        <v>182</v>
      </c>
      <c r="B182" s="64" t="s">
        <v>75</v>
      </c>
      <c r="C182" s="64" t="s">
        <v>108</v>
      </c>
      <c r="D182" s="65">
        <v>13.5</v>
      </c>
      <c r="E182" s="64" t="s">
        <v>183</v>
      </c>
      <c r="F182" s="66" t="s">
        <v>67</v>
      </c>
    </row>
    <row r="183" spans="1:6" x14ac:dyDescent="0.25">
      <c r="A183" s="64" t="s">
        <v>182</v>
      </c>
      <c r="B183" s="64" t="s">
        <v>75</v>
      </c>
      <c r="C183" s="64" t="s">
        <v>108</v>
      </c>
      <c r="D183" s="65">
        <v>49.68</v>
      </c>
      <c r="E183" s="64" t="s">
        <v>157</v>
      </c>
      <c r="F183" s="66" t="s">
        <v>67</v>
      </c>
    </row>
    <row r="184" spans="1:6" x14ac:dyDescent="0.25">
      <c r="A184" s="64" t="s">
        <v>182</v>
      </c>
      <c r="B184" s="64" t="s">
        <v>75</v>
      </c>
      <c r="C184" s="64" t="s">
        <v>108</v>
      </c>
      <c r="D184" s="65">
        <v>109.99</v>
      </c>
      <c r="E184" s="64" t="s">
        <v>157</v>
      </c>
      <c r="F184" s="66" t="s">
        <v>67</v>
      </c>
    </row>
    <row r="185" spans="1:6" x14ac:dyDescent="0.25">
      <c r="A185" s="64" t="s">
        <v>184</v>
      </c>
      <c r="B185" s="64" t="s">
        <v>75</v>
      </c>
      <c r="C185" s="64" t="s">
        <v>185</v>
      </c>
      <c r="D185" s="65">
        <v>274.04000000000002</v>
      </c>
      <c r="E185" s="64" t="s">
        <v>186</v>
      </c>
      <c r="F185" s="66" t="s">
        <v>67</v>
      </c>
    </row>
    <row r="186" spans="1:6" x14ac:dyDescent="0.25">
      <c r="A186" s="64" t="s">
        <v>187</v>
      </c>
      <c r="B186" s="67">
        <v>8268</v>
      </c>
      <c r="C186" s="64" t="s">
        <v>143</v>
      </c>
      <c r="D186" s="65">
        <v>910</v>
      </c>
      <c r="E186" s="64" t="s">
        <v>188</v>
      </c>
      <c r="F186" s="66" t="s">
        <v>67</v>
      </c>
    </row>
    <row r="187" spans="1:6" x14ac:dyDescent="0.25">
      <c r="A187" s="64" t="s">
        <v>189</v>
      </c>
      <c r="B187" s="67">
        <v>2383958</v>
      </c>
      <c r="C187" s="64" t="s">
        <v>100</v>
      </c>
      <c r="D187" s="65">
        <v>5681.6</v>
      </c>
      <c r="E187" s="64" t="s">
        <v>190</v>
      </c>
      <c r="F187" s="66" t="s">
        <v>67</v>
      </c>
    </row>
    <row r="188" spans="1:6" x14ac:dyDescent="0.25">
      <c r="A188" s="64" t="s">
        <v>189</v>
      </c>
      <c r="B188" s="67">
        <v>2380166</v>
      </c>
      <c r="C188" s="64" t="s">
        <v>191</v>
      </c>
      <c r="D188" s="65">
        <v>11940.72</v>
      </c>
      <c r="E188" s="64" t="s">
        <v>190</v>
      </c>
      <c r="F188" s="66" t="s">
        <v>67</v>
      </c>
    </row>
    <row r="189" spans="1:6" x14ac:dyDescent="0.25">
      <c r="A189" s="64" t="s">
        <v>189</v>
      </c>
      <c r="B189" s="67">
        <v>2380186</v>
      </c>
      <c r="C189" s="64" t="s">
        <v>119</v>
      </c>
      <c r="D189" s="65">
        <v>2743</v>
      </c>
      <c r="E189" s="64" t="s">
        <v>190</v>
      </c>
      <c r="F189" s="66" t="s">
        <v>67</v>
      </c>
    </row>
    <row r="190" spans="1:6" x14ac:dyDescent="0.25">
      <c r="A190" s="64" t="s">
        <v>189</v>
      </c>
      <c r="B190" s="67">
        <v>2380194</v>
      </c>
      <c r="C190" s="64" t="s">
        <v>101</v>
      </c>
      <c r="D190" s="65">
        <v>12069.2</v>
      </c>
      <c r="E190" s="64" t="s">
        <v>190</v>
      </c>
      <c r="F190" s="66" t="s">
        <v>67</v>
      </c>
    </row>
    <row r="191" spans="1:6" x14ac:dyDescent="0.25">
      <c r="A191" s="64" t="s">
        <v>189</v>
      </c>
      <c r="B191" s="67">
        <v>2380968</v>
      </c>
      <c r="C191" s="64" t="s">
        <v>80</v>
      </c>
      <c r="D191" s="65">
        <v>6287.8</v>
      </c>
      <c r="E191" s="64" t="s">
        <v>190</v>
      </c>
      <c r="F191" s="66" t="s">
        <v>67</v>
      </c>
    </row>
    <row r="192" spans="1:6" x14ac:dyDescent="0.25">
      <c r="A192" s="64" t="s">
        <v>189</v>
      </c>
      <c r="B192" s="67">
        <v>2383973</v>
      </c>
      <c r="C192" s="64" t="s">
        <v>118</v>
      </c>
      <c r="D192" s="65">
        <v>12041.1</v>
      </c>
      <c r="E192" s="64" t="s">
        <v>190</v>
      </c>
      <c r="F192" s="66" t="s">
        <v>67</v>
      </c>
    </row>
    <row r="193" spans="1:6" x14ac:dyDescent="0.25">
      <c r="A193" s="64" t="s">
        <v>189</v>
      </c>
      <c r="B193" s="67">
        <v>2383994</v>
      </c>
      <c r="C193" s="64" t="s">
        <v>75</v>
      </c>
      <c r="D193" s="65">
        <v>2700.8</v>
      </c>
      <c r="E193" s="64" t="s">
        <v>190</v>
      </c>
      <c r="F193" s="66" t="s">
        <v>67</v>
      </c>
    </row>
    <row r="194" spans="1:6" x14ac:dyDescent="0.25">
      <c r="A194" s="64" t="s">
        <v>189</v>
      </c>
      <c r="B194" s="67">
        <v>2383983</v>
      </c>
      <c r="C194" s="64" t="s">
        <v>91</v>
      </c>
      <c r="D194" s="65">
        <v>4854.12</v>
      </c>
      <c r="E194" s="64" t="s">
        <v>190</v>
      </c>
      <c r="F194" s="66" t="s">
        <v>67</v>
      </c>
    </row>
    <row r="195" spans="1:6" x14ac:dyDescent="0.25">
      <c r="A195" s="64" t="s">
        <v>189</v>
      </c>
      <c r="B195" s="67">
        <v>2383988</v>
      </c>
      <c r="C195" s="64" t="s">
        <v>111</v>
      </c>
      <c r="D195" s="65">
        <v>7055</v>
      </c>
      <c r="E195" s="64" t="s">
        <v>190</v>
      </c>
      <c r="F195" s="66" t="s">
        <v>67</v>
      </c>
    </row>
    <row r="196" spans="1:6" x14ac:dyDescent="0.25">
      <c r="A196" s="64" t="s">
        <v>189</v>
      </c>
      <c r="B196" s="67">
        <v>2384000</v>
      </c>
      <c r="C196" s="64" t="s">
        <v>113</v>
      </c>
      <c r="D196" s="65">
        <v>759.6</v>
      </c>
      <c r="E196" s="64" t="s">
        <v>190</v>
      </c>
      <c r="F196" s="66" t="s">
        <v>67</v>
      </c>
    </row>
    <row r="197" spans="1:6" x14ac:dyDescent="0.25">
      <c r="A197" s="64" t="s">
        <v>189</v>
      </c>
      <c r="B197" s="67">
        <v>2384003</v>
      </c>
      <c r="C197" s="64" t="s">
        <v>75</v>
      </c>
      <c r="D197" s="65">
        <v>1866</v>
      </c>
      <c r="E197" s="64" t="s">
        <v>190</v>
      </c>
      <c r="F197" s="66" t="s">
        <v>67</v>
      </c>
    </row>
    <row r="198" spans="1:6" x14ac:dyDescent="0.25">
      <c r="A198" s="64" t="s">
        <v>189</v>
      </c>
      <c r="B198" s="67">
        <v>2384011</v>
      </c>
      <c r="C198" s="64" t="s">
        <v>93</v>
      </c>
      <c r="D198" s="65">
        <v>1000</v>
      </c>
      <c r="E198" s="64" t="s">
        <v>190</v>
      </c>
      <c r="F198" s="66" t="s">
        <v>67</v>
      </c>
    </row>
    <row r="199" spans="1:6" x14ac:dyDescent="0.25">
      <c r="A199" s="64" t="s">
        <v>189</v>
      </c>
      <c r="B199" s="67">
        <v>2384007</v>
      </c>
      <c r="C199" s="64" t="s">
        <v>90</v>
      </c>
      <c r="D199" s="65">
        <v>500</v>
      </c>
      <c r="E199" s="64" t="s">
        <v>190</v>
      </c>
      <c r="F199" s="66" t="s">
        <v>67</v>
      </c>
    </row>
    <row r="200" spans="1:6" x14ac:dyDescent="0.25">
      <c r="A200" s="64" t="s">
        <v>189</v>
      </c>
      <c r="B200" s="67">
        <v>2384015</v>
      </c>
      <c r="C200" s="64" t="s">
        <v>117</v>
      </c>
      <c r="D200" s="65">
        <v>16978.400000000001</v>
      </c>
      <c r="E200" s="64" t="s">
        <v>190</v>
      </c>
      <c r="F200" s="66" t="s">
        <v>67</v>
      </c>
    </row>
    <row r="201" spans="1:6" x14ac:dyDescent="0.25">
      <c r="A201" s="64" t="s">
        <v>189</v>
      </c>
      <c r="B201" s="67">
        <v>2384024</v>
      </c>
      <c r="C201" s="64" t="s">
        <v>192</v>
      </c>
      <c r="D201" s="65">
        <v>3798</v>
      </c>
      <c r="E201" s="64" t="s">
        <v>190</v>
      </c>
      <c r="F201" s="66" t="s">
        <v>67</v>
      </c>
    </row>
    <row r="202" spans="1:6" x14ac:dyDescent="0.25">
      <c r="A202" s="64" t="s">
        <v>189</v>
      </c>
      <c r="B202" s="67">
        <v>2384027</v>
      </c>
      <c r="C202" s="64" t="s">
        <v>114</v>
      </c>
      <c r="D202" s="65">
        <v>3376</v>
      </c>
      <c r="E202" s="64" t="s">
        <v>190</v>
      </c>
      <c r="F202" s="66" t="s">
        <v>67</v>
      </c>
    </row>
    <row r="203" spans="1:6" x14ac:dyDescent="0.25">
      <c r="A203" s="64" t="s">
        <v>189</v>
      </c>
      <c r="B203" s="67">
        <v>2383937</v>
      </c>
      <c r="C203" s="64" t="s">
        <v>92</v>
      </c>
      <c r="D203" s="65">
        <v>2532</v>
      </c>
      <c r="E203" s="64" t="s">
        <v>190</v>
      </c>
      <c r="F203" s="66" t="s">
        <v>67</v>
      </c>
    </row>
    <row r="204" spans="1:6" x14ac:dyDescent="0.25">
      <c r="A204" s="64" t="s">
        <v>189</v>
      </c>
      <c r="B204" s="67">
        <v>2383942</v>
      </c>
      <c r="C204" s="64" t="s">
        <v>106</v>
      </c>
      <c r="D204" s="65">
        <v>6456.6</v>
      </c>
      <c r="E204" s="64" t="s">
        <v>190</v>
      </c>
      <c r="F204" s="66" t="s">
        <v>67</v>
      </c>
    </row>
    <row r="205" spans="1:6" x14ac:dyDescent="0.25">
      <c r="A205" s="64" t="s">
        <v>189</v>
      </c>
      <c r="B205" s="67">
        <v>2383947</v>
      </c>
      <c r="C205" s="64" t="s">
        <v>105</v>
      </c>
      <c r="D205" s="65">
        <v>640</v>
      </c>
      <c r="E205" s="64" t="s">
        <v>190</v>
      </c>
      <c r="F205" s="66" t="s">
        <v>67</v>
      </c>
    </row>
    <row r="206" spans="1:6" x14ac:dyDescent="0.25">
      <c r="A206" s="64" t="s">
        <v>189</v>
      </c>
      <c r="B206" s="67">
        <v>2383954</v>
      </c>
      <c r="C206" s="64" t="s">
        <v>83</v>
      </c>
      <c r="D206" s="65">
        <v>2852.45</v>
      </c>
      <c r="E206" s="64" t="s">
        <v>190</v>
      </c>
      <c r="F206" s="66" t="s">
        <v>67</v>
      </c>
    </row>
    <row r="207" spans="1:6" x14ac:dyDescent="0.25">
      <c r="A207" s="64" t="s">
        <v>189</v>
      </c>
      <c r="B207" s="67">
        <v>2383959</v>
      </c>
      <c r="C207" s="64" t="s">
        <v>98</v>
      </c>
      <c r="D207" s="65">
        <v>20382.599999999999</v>
      </c>
      <c r="E207" s="64" t="s">
        <v>190</v>
      </c>
      <c r="F207" s="66" t="s">
        <v>67</v>
      </c>
    </row>
    <row r="208" spans="1:6" x14ac:dyDescent="0.25">
      <c r="A208" s="64" t="s">
        <v>189</v>
      </c>
      <c r="B208" s="67">
        <v>2383964</v>
      </c>
      <c r="C208" s="64" t="s">
        <v>193</v>
      </c>
      <c r="D208" s="65">
        <v>42917.4</v>
      </c>
      <c r="E208" s="64" t="s">
        <v>190</v>
      </c>
      <c r="F208" s="66" t="s">
        <v>67</v>
      </c>
    </row>
    <row r="209" spans="1:6" x14ac:dyDescent="0.25">
      <c r="A209" s="64" t="s">
        <v>189</v>
      </c>
      <c r="B209" s="67">
        <v>2383974</v>
      </c>
      <c r="C209" s="64" t="s">
        <v>96</v>
      </c>
      <c r="D209" s="65">
        <v>10128</v>
      </c>
      <c r="E209" s="64" t="s">
        <v>190</v>
      </c>
      <c r="F209" s="66" t="s">
        <v>67</v>
      </c>
    </row>
    <row r="210" spans="1:6" x14ac:dyDescent="0.25">
      <c r="A210" s="64" t="s">
        <v>189</v>
      </c>
      <c r="B210" s="67">
        <v>2380121</v>
      </c>
      <c r="C210" s="64" t="s">
        <v>102</v>
      </c>
      <c r="D210" s="65">
        <v>4979.6000000000004</v>
      </c>
      <c r="E210" s="64" t="s">
        <v>190</v>
      </c>
      <c r="F210" s="66" t="s">
        <v>67</v>
      </c>
    </row>
    <row r="211" spans="1:6" x14ac:dyDescent="0.25">
      <c r="A211" s="64" t="s">
        <v>189</v>
      </c>
      <c r="B211" s="67">
        <v>2383979</v>
      </c>
      <c r="C211" s="64" t="s">
        <v>115</v>
      </c>
      <c r="D211" s="65">
        <v>13933</v>
      </c>
      <c r="E211" s="64" t="s">
        <v>190</v>
      </c>
      <c r="F211" s="66" t="s">
        <v>67</v>
      </c>
    </row>
    <row r="212" spans="1:6" x14ac:dyDescent="0.25">
      <c r="A212" s="64" t="s">
        <v>189</v>
      </c>
      <c r="B212" s="67">
        <v>2369969</v>
      </c>
      <c r="C212" s="64" t="s">
        <v>94</v>
      </c>
      <c r="D212" s="65">
        <v>633</v>
      </c>
      <c r="E212" s="64" t="s">
        <v>190</v>
      </c>
      <c r="F212" s="66" t="s">
        <v>67</v>
      </c>
    </row>
    <row r="213" spans="1:6" x14ac:dyDescent="0.25">
      <c r="A213" s="64" t="s">
        <v>189</v>
      </c>
      <c r="B213" s="67">
        <v>2369995</v>
      </c>
      <c r="C213" s="64" t="s">
        <v>94</v>
      </c>
      <c r="D213" s="65">
        <v>42.2</v>
      </c>
      <c r="E213" s="64" t="s">
        <v>190</v>
      </c>
      <c r="F213" s="66" t="s">
        <v>67</v>
      </c>
    </row>
    <row r="214" spans="1:6" x14ac:dyDescent="0.25">
      <c r="A214" s="64" t="s">
        <v>189</v>
      </c>
      <c r="B214" s="67">
        <v>2369856</v>
      </c>
      <c r="C214" s="64" t="s">
        <v>94</v>
      </c>
      <c r="D214" s="65">
        <v>928.4</v>
      </c>
      <c r="E214" s="64" t="s">
        <v>190</v>
      </c>
      <c r="F214" s="66" t="s">
        <v>67</v>
      </c>
    </row>
    <row r="215" spans="1:6" x14ac:dyDescent="0.25">
      <c r="A215" s="64" t="s">
        <v>189</v>
      </c>
      <c r="B215" s="67">
        <v>2370673</v>
      </c>
      <c r="C215" s="64" t="s">
        <v>94</v>
      </c>
      <c r="D215" s="65">
        <v>253.2</v>
      </c>
      <c r="E215" s="64" t="s">
        <v>190</v>
      </c>
      <c r="F215" s="66" t="s">
        <v>67</v>
      </c>
    </row>
    <row r="216" spans="1:6" x14ac:dyDescent="0.25">
      <c r="A216" s="64" t="s">
        <v>189</v>
      </c>
      <c r="B216" s="67">
        <v>2371492</v>
      </c>
      <c r="C216" s="64" t="s">
        <v>94</v>
      </c>
      <c r="D216" s="65">
        <v>304.79000000000002</v>
      </c>
      <c r="E216" s="64" t="s">
        <v>190</v>
      </c>
      <c r="F216" s="66" t="s">
        <v>67</v>
      </c>
    </row>
    <row r="217" spans="1:6" x14ac:dyDescent="0.25">
      <c r="A217" s="64" t="s">
        <v>189</v>
      </c>
      <c r="B217" s="67">
        <v>2372205</v>
      </c>
      <c r="C217" s="64" t="s">
        <v>75</v>
      </c>
      <c r="D217" s="65">
        <v>5486</v>
      </c>
      <c r="E217" s="64" t="s">
        <v>190</v>
      </c>
      <c r="F217" s="66" t="s">
        <v>67</v>
      </c>
    </row>
    <row r="218" spans="1:6" x14ac:dyDescent="0.25">
      <c r="A218" s="64" t="s">
        <v>189</v>
      </c>
      <c r="B218" s="67">
        <v>2372209</v>
      </c>
      <c r="C218" s="64" t="s">
        <v>94</v>
      </c>
      <c r="D218" s="65">
        <v>126.6</v>
      </c>
      <c r="E218" s="64" t="s">
        <v>190</v>
      </c>
      <c r="F218" s="66" t="s">
        <v>67</v>
      </c>
    </row>
    <row r="219" spans="1:6" x14ac:dyDescent="0.25">
      <c r="A219" s="64" t="s">
        <v>189</v>
      </c>
      <c r="B219" s="67">
        <v>2374102</v>
      </c>
      <c r="C219" s="64" t="s">
        <v>94</v>
      </c>
      <c r="D219" s="65">
        <v>168.8</v>
      </c>
      <c r="E219" s="64" t="s">
        <v>190</v>
      </c>
      <c r="F219" s="66" t="s">
        <v>67</v>
      </c>
    </row>
    <row r="220" spans="1:6" x14ac:dyDescent="0.25">
      <c r="A220" s="64" t="s">
        <v>189</v>
      </c>
      <c r="B220" s="67">
        <v>2374121</v>
      </c>
      <c r="C220" s="64" t="s">
        <v>94</v>
      </c>
      <c r="D220" s="65">
        <v>126.6</v>
      </c>
      <c r="E220" s="64" t="s">
        <v>190</v>
      </c>
      <c r="F220" s="66" t="s">
        <v>67</v>
      </c>
    </row>
    <row r="221" spans="1:6" x14ac:dyDescent="0.25">
      <c r="A221" s="64" t="s">
        <v>189</v>
      </c>
      <c r="B221" s="67">
        <v>2372994</v>
      </c>
      <c r="C221" s="64" t="s">
        <v>97</v>
      </c>
      <c r="D221" s="65">
        <v>5064</v>
      </c>
      <c r="E221" s="64" t="s">
        <v>190</v>
      </c>
      <c r="F221" s="66" t="s">
        <v>67</v>
      </c>
    </row>
    <row r="222" spans="1:6" x14ac:dyDescent="0.25">
      <c r="A222" s="64" t="s">
        <v>189</v>
      </c>
      <c r="B222" s="67">
        <v>2373860</v>
      </c>
      <c r="C222" s="64" t="s">
        <v>75</v>
      </c>
      <c r="D222" s="65">
        <v>1181.5999999999999</v>
      </c>
      <c r="E222" s="64" t="s">
        <v>190</v>
      </c>
      <c r="F222" s="66" t="s">
        <v>67</v>
      </c>
    </row>
    <row r="223" spans="1:6" x14ac:dyDescent="0.25">
      <c r="A223" s="64" t="s">
        <v>189</v>
      </c>
      <c r="B223" s="67">
        <v>2373845</v>
      </c>
      <c r="C223" s="64" t="s">
        <v>94</v>
      </c>
      <c r="D223" s="65">
        <v>459.9</v>
      </c>
      <c r="E223" s="64" t="s">
        <v>190</v>
      </c>
      <c r="F223" s="66" t="s">
        <v>67</v>
      </c>
    </row>
    <row r="224" spans="1:6" x14ac:dyDescent="0.25">
      <c r="A224" s="64" t="s">
        <v>189</v>
      </c>
      <c r="B224" s="67">
        <v>2375020</v>
      </c>
      <c r="C224" s="64" t="s">
        <v>75</v>
      </c>
      <c r="D224" s="65">
        <v>1308.2</v>
      </c>
      <c r="E224" s="64" t="s">
        <v>190</v>
      </c>
      <c r="F224" s="66" t="s">
        <v>67</v>
      </c>
    </row>
    <row r="225" spans="1:6" x14ac:dyDescent="0.25">
      <c r="A225" s="64" t="s">
        <v>189</v>
      </c>
      <c r="B225" s="67">
        <v>2376326</v>
      </c>
      <c r="C225" s="64" t="s">
        <v>82</v>
      </c>
      <c r="D225" s="65">
        <v>2700.8</v>
      </c>
      <c r="E225" s="64" t="s">
        <v>190</v>
      </c>
      <c r="F225" s="66" t="s">
        <v>67</v>
      </c>
    </row>
    <row r="226" spans="1:6" x14ac:dyDescent="0.25">
      <c r="A226" s="64" t="s">
        <v>189</v>
      </c>
      <c r="B226" s="67">
        <v>2376895</v>
      </c>
      <c r="C226" s="64" t="s">
        <v>75</v>
      </c>
      <c r="D226" s="65">
        <v>1561.4</v>
      </c>
      <c r="E226" s="64" t="s">
        <v>190</v>
      </c>
      <c r="F226" s="66" t="s">
        <v>67</v>
      </c>
    </row>
    <row r="227" spans="1:6" x14ac:dyDescent="0.25">
      <c r="A227" s="64" t="s">
        <v>189</v>
      </c>
      <c r="B227" s="67">
        <v>2378921</v>
      </c>
      <c r="C227" s="64" t="s">
        <v>75</v>
      </c>
      <c r="D227" s="65">
        <v>1139.4000000000001</v>
      </c>
      <c r="E227" s="64" t="s">
        <v>190</v>
      </c>
      <c r="F227" s="66" t="s">
        <v>67</v>
      </c>
    </row>
    <row r="228" spans="1:6" x14ac:dyDescent="0.25">
      <c r="A228" s="64" t="s">
        <v>189</v>
      </c>
      <c r="B228" s="67">
        <v>2383952</v>
      </c>
      <c r="C228" s="64" t="s">
        <v>75</v>
      </c>
      <c r="D228" s="65">
        <v>3871.95</v>
      </c>
      <c r="E228" s="64" t="s">
        <v>190</v>
      </c>
      <c r="F228" s="66" t="s">
        <v>67</v>
      </c>
    </row>
    <row r="229" spans="1:6" x14ac:dyDescent="0.25">
      <c r="A229" s="64" t="s">
        <v>189</v>
      </c>
      <c r="B229" s="67">
        <v>2383984</v>
      </c>
      <c r="C229" s="64" t="s">
        <v>75</v>
      </c>
      <c r="D229" s="65">
        <v>5064</v>
      </c>
      <c r="E229" s="64" t="s">
        <v>190</v>
      </c>
      <c r="F229" s="66" t="s">
        <v>67</v>
      </c>
    </row>
    <row r="230" spans="1:6" x14ac:dyDescent="0.25">
      <c r="A230" s="64" t="s">
        <v>189</v>
      </c>
      <c r="B230" s="67">
        <v>2383989</v>
      </c>
      <c r="C230" s="64" t="s">
        <v>84</v>
      </c>
      <c r="D230" s="65">
        <v>13057.25</v>
      </c>
      <c r="E230" s="64" t="s">
        <v>190</v>
      </c>
      <c r="F230" s="66" t="s">
        <v>67</v>
      </c>
    </row>
    <row r="231" spans="1:6" x14ac:dyDescent="0.25">
      <c r="A231" s="64" t="s">
        <v>189</v>
      </c>
      <c r="B231" s="67">
        <v>2383993</v>
      </c>
      <c r="C231" s="64" t="s">
        <v>85</v>
      </c>
      <c r="D231" s="65">
        <v>4895.2</v>
      </c>
      <c r="E231" s="64" t="s">
        <v>190</v>
      </c>
      <c r="F231" s="66" t="s">
        <v>67</v>
      </c>
    </row>
    <row r="232" spans="1:6" x14ac:dyDescent="0.25">
      <c r="A232" s="64" t="s">
        <v>189</v>
      </c>
      <c r="B232" s="67">
        <v>2383998</v>
      </c>
      <c r="C232" s="64" t="s">
        <v>81</v>
      </c>
      <c r="D232" s="65">
        <v>6995</v>
      </c>
      <c r="E232" s="64" t="s">
        <v>190</v>
      </c>
      <c r="F232" s="66" t="s">
        <v>67</v>
      </c>
    </row>
    <row r="233" spans="1:6" x14ac:dyDescent="0.25">
      <c r="A233" s="64" t="s">
        <v>189</v>
      </c>
      <c r="B233" s="67">
        <v>2380045</v>
      </c>
      <c r="C233" s="64" t="s">
        <v>104</v>
      </c>
      <c r="D233" s="65">
        <v>88240.2</v>
      </c>
      <c r="E233" s="64" t="s">
        <v>190</v>
      </c>
      <c r="F233" s="66" t="s">
        <v>67</v>
      </c>
    </row>
    <row r="234" spans="1:6" x14ac:dyDescent="0.25">
      <c r="A234" s="64" t="s">
        <v>194</v>
      </c>
      <c r="B234" s="67">
        <v>122453</v>
      </c>
      <c r="C234" s="64" t="s">
        <v>111</v>
      </c>
      <c r="D234" s="65">
        <v>2400</v>
      </c>
      <c r="E234" s="64" t="s">
        <v>195</v>
      </c>
      <c r="F234" s="66" t="s">
        <v>67</v>
      </c>
    </row>
    <row r="235" spans="1:6" x14ac:dyDescent="0.25">
      <c r="A235" s="64" t="s">
        <v>194</v>
      </c>
      <c r="B235" s="67">
        <v>127499</v>
      </c>
      <c r="C235" s="64" t="s">
        <v>111</v>
      </c>
      <c r="D235" s="65">
        <v>2400</v>
      </c>
      <c r="E235" s="64" t="s">
        <v>195</v>
      </c>
      <c r="F235" s="66" t="s">
        <v>67</v>
      </c>
    </row>
    <row r="236" spans="1:6" x14ac:dyDescent="0.25">
      <c r="A236" s="64" t="s">
        <v>196</v>
      </c>
      <c r="B236" s="64">
        <v>87</v>
      </c>
      <c r="C236" s="64" t="s">
        <v>65</v>
      </c>
      <c r="D236" s="65">
        <v>520</v>
      </c>
      <c r="E236" s="64" t="s">
        <v>197</v>
      </c>
      <c r="F236" s="66" t="s">
        <v>67</v>
      </c>
    </row>
    <row r="237" spans="1:6" x14ac:dyDescent="0.25">
      <c r="A237" s="64" t="s">
        <v>198</v>
      </c>
      <c r="B237" s="64">
        <v>4</v>
      </c>
      <c r="C237" s="64" t="s">
        <v>80</v>
      </c>
      <c r="D237" s="65">
        <v>790</v>
      </c>
      <c r="E237" s="64" t="s">
        <v>199</v>
      </c>
      <c r="F237" s="66" t="s">
        <v>67</v>
      </c>
    </row>
    <row r="238" spans="1:6" x14ac:dyDescent="0.25">
      <c r="A238" s="64" t="s">
        <v>198</v>
      </c>
      <c r="B238" s="64">
        <v>1</v>
      </c>
      <c r="C238" s="64" t="s">
        <v>200</v>
      </c>
      <c r="D238" s="65">
        <v>3170</v>
      </c>
      <c r="E238" s="64" t="s">
        <v>199</v>
      </c>
      <c r="F238" s="66" t="s">
        <v>67</v>
      </c>
    </row>
    <row r="239" spans="1:6" x14ac:dyDescent="0.25">
      <c r="A239" s="64" t="s">
        <v>198</v>
      </c>
      <c r="B239" s="64">
        <v>2</v>
      </c>
      <c r="C239" s="64" t="s">
        <v>201</v>
      </c>
      <c r="D239" s="65">
        <v>1140</v>
      </c>
      <c r="E239" s="64" t="s">
        <v>199</v>
      </c>
      <c r="F239" s="66" t="s">
        <v>67</v>
      </c>
    </row>
    <row r="240" spans="1:6" x14ac:dyDescent="0.25">
      <c r="A240" s="64" t="s">
        <v>202</v>
      </c>
      <c r="B240" s="64" t="s">
        <v>75</v>
      </c>
      <c r="C240" s="64" t="s">
        <v>108</v>
      </c>
      <c r="D240" s="65">
        <v>170.38</v>
      </c>
      <c r="E240" s="64" t="s">
        <v>203</v>
      </c>
      <c r="F240" s="66" t="s">
        <v>67</v>
      </c>
    </row>
    <row r="241" spans="1:6" x14ac:dyDescent="0.25">
      <c r="A241" s="64" t="s">
        <v>202</v>
      </c>
      <c r="B241" s="64" t="s">
        <v>75</v>
      </c>
      <c r="C241" s="64" t="s">
        <v>108</v>
      </c>
      <c r="D241" s="65">
        <v>675.27</v>
      </c>
      <c r="E241" s="64" t="s">
        <v>203</v>
      </c>
      <c r="F241" s="66" t="s">
        <v>67</v>
      </c>
    </row>
    <row r="242" spans="1:6" x14ac:dyDescent="0.25">
      <c r="A242" s="64" t="s">
        <v>204</v>
      </c>
      <c r="B242" s="64" t="s">
        <v>64</v>
      </c>
      <c r="C242" s="64" t="s">
        <v>65</v>
      </c>
      <c r="D242" s="65">
        <v>552.41999999999996</v>
      </c>
      <c r="E242" s="64" t="s">
        <v>139</v>
      </c>
      <c r="F242" s="66" t="s">
        <v>67</v>
      </c>
    </row>
    <row r="243" spans="1:6" x14ac:dyDescent="0.25">
      <c r="A243" s="64" t="s">
        <v>205</v>
      </c>
      <c r="B243" s="67">
        <v>4595</v>
      </c>
      <c r="C243" s="64" t="s">
        <v>206</v>
      </c>
      <c r="D243" s="65">
        <v>5807.32</v>
      </c>
      <c r="E243" s="64" t="s">
        <v>122</v>
      </c>
      <c r="F243" s="66" t="s">
        <v>67</v>
      </c>
    </row>
    <row r="244" spans="1:6" x14ac:dyDescent="0.25">
      <c r="A244" s="64" t="s">
        <v>205</v>
      </c>
      <c r="B244" s="67">
        <v>4597</v>
      </c>
      <c r="C244" s="64" t="s">
        <v>207</v>
      </c>
      <c r="D244" s="65">
        <v>2622.2</v>
      </c>
      <c r="E244" s="64" t="s">
        <v>122</v>
      </c>
      <c r="F244" s="66" t="s">
        <v>67</v>
      </c>
    </row>
    <row r="245" spans="1:6" x14ac:dyDescent="0.25">
      <c r="A245" s="64" t="s">
        <v>205</v>
      </c>
      <c r="B245" s="67">
        <v>4596</v>
      </c>
      <c r="C245" s="64" t="s">
        <v>208</v>
      </c>
      <c r="D245" s="65">
        <v>15546.33</v>
      </c>
      <c r="E245" s="64" t="s">
        <v>122</v>
      </c>
      <c r="F245" s="66" t="s">
        <v>67</v>
      </c>
    </row>
    <row r="246" spans="1:6" x14ac:dyDescent="0.25">
      <c r="A246" s="64" t="s">
        <v>205</v>
      </c>
      <c r="B246" s="67">
        <v>4589</v>
      </c>
      <c r="C246" s="64" t="s">
        <v>75</v>
      </c>
      <c r="D246" s="65">
        <v>10888.14</v>
      </c>
      <c r="E246" s="64" t="s">
        <v>122</v>
      </c>
      <c r="F246" s="66" t="s">
        <v>67</v>
      </c>
    </row>
    <row r="247" spans="1:6" x14ac:dyDescent="0.25">
      <c r="A247" s="64" t="s">
        <v>205</v>
      </c>
      <c r="B247" s="67">
        <v>4588</v>
      </c>
      <c r="C247" s="64" t="s">
        <v>75</v>
      </c>
      <c r="D247" s="65">
        <v>30664.03</v>
      </c>
      <c r="E247" s="64" t="s">
        <v>122</v>
      </c>
      <c r="F247" s="66" t="s">
        <v>67</v>
      </c>
    </row>
    <row r="248" spans="1:6" ht="15.75" thickBot="1" x14ac:dyDescent="0.3">
      <c r="A248" s="64"/>
      <c r="B248" s="68"/>
      <c r="C248" s="68"/>
      <c r="D248" s="69"/>
      <c r="E248" s="64"/>
      <c r="F248" s="66" t="s">
        <v>67</v>
      </c>
    </row>
    <row r="249" spans="1:6" ht="19.5" thickBot="1" x14ac:dyDescent="0.35">
      <c r="B249" s="219" t="s">
        <v>209</v>
      </c>
      <c r="C249" s="220"/>
      <c r="D249" s="71">
        <v>918247.12</v>
      </c>
    </row>
  </sheetData>
  <autoFilter ref="A2:F2" xr:uid="{00000000-0009-0000-0000-00000C000000}"/>
  <mergeCells count="2">
    <mergeCell ref="A1:F1"/>
    <mergeCell ref="B249:C249"/>
  </mergeCells>
  <pageMargins left="0.511811024" right="0.511811024" top="0.78740157499999996" bottom="0.78740157499999996" header="0.31496062000000002" footer="0.31496062000000002"/>
  <pageSetup paperSize="9" scale="13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  <pageSetUpPr fitToPage="1"/>
  </sheetPr>
  <dimension ref="A1:F221"/>
  <sheetViews>
    <sheetView topLeftCell="D205" zoomScaleNormal="100" zoomScaleSheetLayoutView="98" workbookViewId="0">
      <selection activeCell="C6" sqref="C6:E28"/>
    </sheetView>
  </sheetViews>
  <sheetFormatPr defaultRowHeight="15" x14ac:dyDescent="0.25"/>
  <cols>
    <col min="1" max="1" width="38.5703125" style="70" bestFit="1" customWidth="1"/>
    <col min="2" max="2" width="18" style="70" bestFit="1" customWidth="1"/>
    <col min="3" max="3" width="27.28515625" style="90" customWidth="1"/>
    <col min="4" max="4" width="27.42578125" style="91" bestFit="1" customWidth="1"/>
    <col min="5" max="5" width="46.28515625" style="70" customWidth="1"/>
    <col min="6" max="6" width="12" style="26" customWidth="1"/>
  </cols>
  <sheetData>
    <row r="1" spans="1:6" ht="31.5" x14ac:dyDescent="0.5">
      <c r="A1" s="221" t="s">
        <v>210</v>
      </c>
      <c r="B1" s="222"/>
      <c r="C1" s="222"/>
      <c r="D1" s="222"/>
      <c r="E1" s="222"/>
      <c r="F1" s="223"/>
    </row>
    <row r="2" spans="1:6" ht="18.75" x14ac:dyDescent="0.3">
      <c r="A2" s="73" t="s">
        <v>58</v>
      </c>
      <c r="B2" s="73" t="s">
        <v>59</v>
      </c>
      <c r="C2" s="74" t="s">
        <v>60</v>
      </c>
      <c r="D2" s="75" t="s">
        <v>211</v>
      </c>
      <c r="E2" s="76" t="s">
        <v>8</v>
      </c>
      <c r="F2" s="73" t="s">
        <v>62</v>
      </c>
    </row>
    <row r="3" spans="1:6" x14ac:dyDescent="0.25">
      <c r="A3" s="77" t="s">
        <v>212</v>
      </c>
      <c r="B3" s="78">
        <v>3057</v>
      </c>
      <c r="C3" s="79" t="s">
        <v>65</v>
      </c>
      <c r="D3" s="80">
        <v>116</v>
      </c>
      <c r="E3" s="81" t="s">
        <v>213</v>
      </c>
      <c r="F3" s="82" t="s">
        <v>214</v>
      </c>
    </row>
    <row r="4" spans="1:6" x14ac:dyDescent="0.25">
      <c r="A4" s="77" t="s">
        <v>212</v>
      </c>
      <c r="B4" s="78">
        <v>3077</v>
      </c>
      <c r="C4" s="79" t="s">
        <v>65</v>
      </c>
      <c r="D4" s="80">
        <v>1110</v>
      </c>
      <c r="E4" s="81" t="s">
        <v>213</v>
      </c>
      <c r="F4" s="82" t="s">
        <v>214</v>
      </c>
    </row>
    <row r="5" spans="1:6" x14ac:dyDescent="0.25">
      <c r="A5" s="77" t="s">
        <v>215</v>
      </c>
      <c r="B5" s="78">
        <v>291202</v>
      </c>
      <c r="C5" s="79" t="s">
        <v>65</v>
      </c>
      <c r="D5" s="80">
        <v>1176.3800000000001</v>
      </c>
      <c r="E5" s="81" t="s">
        <v>71</v>
      </c>
      <c r="F5" s="82" t="s">
        <v>214</v>
      </c>
    </row>
    <row r="6" spans="1:6" x14ac:dyDescent="0.25">
      <c r="A6" s="77" t="s">
        <v>216</v>
      </c>
      <c r="B6" s="77" t="s">
        <v>217</v>
      </c>
      <c r="C6" s="79" t="s">
        <v>65</v>
      </c>
      <c r="D6" s="80">
        <v>265.83999999999997</v>
      </c>
      <c r="E6" s="81" t="s">
        <v>73</v>
      </c>
      <c r="F6" s="82" t="s">
        <v>214</v>
      </c>
    </row>
    <row r="7" spans="1:6" x14ac:dyDescent="0.25">
      <c r="A7" s="77" t="s">
        <v>74</v>
      </c>
      <c r="B7" s="83" t="s">
        <v>75</v>
      </c>
      <c r="C7" s="79" t="s">
        <v>111</v>
      </c>
      <c r="D7" s="80">
        <v>465.5</v>
      </c>
      <c r="E7" s="81" t="s">
        <v>77</v>
      </c>
      <c r="F7" s="82" t="s">
        <v>214</v>
      </c>
    </row>
    <row r="8" spans="1:6" x14ac:dyDescent="0.25">
      <c r="A8" s="77" t="s">
        <v>74</v>
      </c>
      <c r="B8" s="83" t="s">
        <v>75</v>
      </c>
      <c r="C8" s="79" t="s">
        <v>218</v>
      </c>
      <c r="D8" s="80">
        <v>396</v>
      </c>
      <c r="E8" s="81" t="s">
        <v>77</v>
      </c>
      <c r="F8" s="82" t="s">
        <v>214</v>
      </c>
    </row>
    <row r="9" spans="1:6" x14ac:dyDescent="0.25">
      <c r="A9" s="77" t="s">
        <v>74</v>
      </c>
      <c r="B9" s="78" t="s">
        <v>75</v>
      </c>
      <c r="C9" s="79" t="s">
        <v>79</v>
      </c>
      <c r="D9" s="80">
        <v>671</v>
      </c>
      <c r="E9" s="81" t="s">
        <v>77</v>
      </c>
      <c r="F9" s="82" t="s">
        <v>214</v>
      </c>
    </row>
    <row r="10" spans="1:6" x14ac:dyDescent="0.25">
      <c r="A10" s="77" t="s">
        <v>74</v>
      </c>
      <c r="B10" s="78" t="s">
        <v>75</v>
      </c>
      <c r="C10" s="79" t="s">
        <v>219</v>
      </c>
      <c r="D10" s="80">
        <v>946</v>
      </c>
      <c r="E10" s="81" t="s">
        <v>77</v>
      </c>
      <c r="F10" s="82" t="s">
        <v>214</v>
      </c>
    </row>
    <row r="11" spans="1:6" x14ac:dyDescent="0.25">
      <c r="A11" s="77" t="s">
        <v>74</v>
      </c>
      <c r="B11" s="78" t="s">
        <v>75</v>
      </c>
      <c r="C11" s="79" t="s">
        <v>219</v>
      </c>
      <c r="D11" s="80">
        <v>22</v>
      </c>
      <c r="E11" s="81" t="s">
        <v>77</v>
      </c>
      <c r="F11" s="82" t="s">
        <v>214</v>
      </c>
    </row>
    <row r="12" spans="1:6" x14ac:dyDescent="0.25">
      <c r="A12" s="77" t="s">
        <v>74</v>
      </c>
      <c r="B12" s="77" t="s">
        <v>75</v>
      </c>
      <c r="C12" s="79" t="s">
        <v>220</v>
      </c>
      <c r="D12" s="80">
        <v>198</v>
      </c>
      <c r="E12" s="81" t="s">
        <v>77</v>
      </c>
      <c r="F12" s="82" t="s">
        <v>214</v>
      </c>
    </row>
    <row r="13" spans="1:6" x14ac:dyDescent="0.25">
      <c r="A13" s="77" t="s">
        <v>74</v>
      </c>
      <c r="B13" s="77" t="s">
        <v>75</v>
      </c>
      <c r="C13" s="79" t="s">
        <v>220</v>
      </c>
      <c r="D13" s="80">
        <v>539</v>
      </c>
      <c r="E13" s="81" t="s">
        <v>77</v>
      </c>
      <c r="F13" s="82" t="s">
        <v>214</v>
      </c>
    </row>
    <row r="14" spans="1:6" x14ac:dyDescent="0.25">
      <c r="A14" s="77" t="s">
        <v>74</v>
      </c>
      <c r="B14" s="78" t="s">
        <v>75</v>
      </c>
      <c r="C14" s="79" t="s">
        <v>220</v>
      </c>
      <c r="D14" s="80">
        <v>198</v>
      </c>
      <c r="E14" s="81" t="s">
        <v>77</v>
      </c>
      <c r="F14" s="82" t="s">
        <v>214</v>
      </c>
    </row>
    <row r="15" spans="1:6" x14ac:dyDescent="0.25">
      <c r="A15" s="77" t="s">
        <v>74</v>
      </c>
      <c r="B15" s="77" t="s">
        <v>75</v>
      </c>
      <c r="C15" s="79" t="s">
        <v>220</v>
      </c>
      <c r="D15" s="80">
        <v>66</v>
      </c>
      <c r="E15" s="81" t="s">
        <v>77</v>
      </c>
      <c r="F15" s="82" t="s">
        <v>214</v>
      </c>
    </row>
    <row r="16" spans="1:6" x14ac:dyDescent="0.25">
      <c r="A16" s="77" t="s">
        <v>74</v>
      </c>
      <c r="B16" s="78" t="s">
        <v>75</v>
      </c>
      <c r="C16" s="79" t="s">
        <v>82</v>
      </c>
      <c r="D16" s="80">
        <v>1018</v>
      </c>
      <c r="E16" s="81" t="s">
        <v>77</v>
      </c>
      <c r="F16" s="82" t="s">
        <v>214</v>
      </c>
    </row>
    <row r="17" spans="1:6" x14ac:dyDescent="0.25">
      <c r="A17" s="77" t="s">
        <v>74</v>
      </c>
      <c r="B17" s="78" t="s">
        <v>75</v>
      </c>
      <c r="C17" s="79" t="s">
        <v>83</v>
      </c>
      <c r="D17" s="80">
        <v>209</v>
      </c>
      <c r="E17" s="81" t="s">
        <v>77</v>
      </c>
      <c r="F17" s="82" t="s">
        <v>214</v>
      </c>
    </row>
    <row r="18" spans="1:6" x14ac:dyDescent="0.25">
      <c r="A18" s="77" t="s">
        <v>74</v>
      </c>
      <c r="B18" s="78" t="s">
        <v>75</v>
      </c>
      <c r="C18" s="79" t="s">
        <v>84</v>
      </c>
      <c r="D18" s="80">
        <v>836</v>
      </c>
      <c r="E18" s="81" t="s">
        <v>77</v>
      </c>
      <c r="F18" s="82" t="s">
        <v>214</v>
      </c>
    </row>
    <row r="19" spans="1:6" x14ac:dyDescent="0.25">
      <c r="A19" s="77" t="s">
        <v>74</v>
      </c>
      <c r="B19" s="78" t="s">
        <v>75</v>
      </c>
      <c r="C19" s="79" t="s">
        <v>84</v>
      </c>
      <c r="D19" s="80">
        <v>209</v>
      </c>
      <c r="E19" s="81" t="s">
        <v>77</v>
      </c>
      <c r="F19" s="82" t="s">
        <v>214</v>
      </c>
    </row>
    <row r="20" spans="1:6" x14ac:dyDescent="0.25">
      <c r="A20" s="77" t="s">
        <v>74</v>
      </c>
      <c r="B20" s="77" t="s">
        <v>75</v>
      </c>
      <c r="C20" s="79" t="s">
        <v>84</v>
      </c>
      <c r="D20" s="80">
        <v>209</v>
      </c>
      <c r="E20" s="81" t="s">
        <v>77</v>
      </c>
      <c r="F20" s="82" t="s">
        <v>214</v>
      </c>
    </row>
    <row r="21" spans="1:6" x14ac:dyDescent="0.25">
      <c r="A21" s="77" t="s">
        <v>74</v>
      </c>
      <c r="B21" s="77" t="s">
        <v>75</v>
      </c>
      <c r="C21" s="79" t="s">
        <v>85</v>
      </c>
      <c r="D21" s="80">
        <v>418</v>
      </c>
      <c r="E21" s="81" t="s">
        <v>77</v>
      </c>
      <c r="F21" s="82" t="s">
        <v>214</v>
      </c>
    </row>
    <row r="22" spans="1:6" x14ac:dyDescent="0.25">
      <c r="A22" s="77" t="s">
        <v>74</v>
      </c>
      <c r="B22" s="77" t="s">
        <v>75</v>
      </c>
      <c r="C22" s="79" t="s">
        <v>86</v>
      </c>
      <c r="D22" s="80">
        <v>20.149999999999999</v>
      </c>
      <c r="E22" s="81" t="s">
        <v>77</v>
      </c>
      <c r="F22" s="82" t="s">
        <v>214</v>
      </c>
    </row>
    <row r="23" spans="1:6" x14ac:dyDescent="0.25">
      <c r="A23" s="77" t="s">
        <v>74</v>
      </c>
      <c r="B23" s="77" t="s">
        <v>75</v>
      </c>
      <c r="C23" s="79" t="s">
        <v>86</v>
      </c>
      <c r="D23" s="80">
        <v>4092.06</v>
      </c>
      <c r="E23" s="81" t="s">
        <v>77</v>
      </c>
      <c r="F23" s="82" t="s">
        <v>214</v>
      </c>
    </row>
    <row r="24" spans="1:6" x14ac:dyDescent="0.25">
      <c r="A24" s="77" t="s">
        <v>74</v>
      </c>
      <c r="B24" s="77" t="s">
        <v>75</v>
      </c>
      <c r="C24" s="79" t="s">
        <v>86</v>
      </c>
      <c r="D24" s="80">
        <v>209</v>
      </c>
      <c r="E24" s="81" t="s">
        <v>77</v>
      </c>
      <c r="F24" s="82" t="s">
        <v>214</v>
      </c>
    </row>
    <row r="25" spans="1:6" x14ac:dyDescent="0.25">
      <c r="A25" s="77" t="s">
        <v>74</v>
      </c>
      <c r="B25" s="77" t="s">
        <v>75</v>
      </c>
      <c r="C25" s="79" t="s">
        <v>86</v>
      </c>
      <c r="D25" s="80">
        <v>278</v>
      </c>
      <c r="E25" s="81" t="s">
        <v>77</v>
      </c>
      <c r="F25" s="82" t="s">
        <v>214</v>
      </c>
    </row>
    <row r="26" spans="1:6" x14ac:dyDescent="0.25">
      <c r="A26" s="77" t="s">
        <v>74</v>
      </c>
      <c r="B26" s="78" t="s">
        <v>75</v>
      </c>
      <c r="C26" s="79" t="s">
        <v>88</v>
      </c>
      <c r="D26" s="80">
        <v>1793</v>
      </c>
      <c r="E26" s="81" t="s">
        <v>77</v>
      </c>
      <c r="F26" s="82" t="s">
        <v>214</v>
      </c>
    </row>
    <row r="27" spans="1:6" x14ac:dyDescent="0.25">
      <c r="A27" s="77" t="s">
        <v>74</v>
      </c>
      <c r="B27" s="78" t="s">
        <v>75</v>
      </c>
      <c r="C27" s="79" t="s">
        <v>193</v>
      </c>
      <c r="D27" s="80">
        <v>176</v>
      </c>
      <c r="E27" s="81" t="s">
        <v>77</v>
      </c>
      <c r="F27" s="82" t="s">
        <v>214</v>
      </c>
    </row>
    <row r="28" spans="1:6" x14ac:dyDescent="0.25">
      <c r="A28" s="77" t="s">
        <v>74</v>
      </c>
      <c r="B28" s="78" t="s">
        <v>75</v>
      </c>
      <c r="C28" s="79" t="s">
        <v>89</v>
      </c>
      <c r="D28" s="80">
        <v>2723.7</v>
      </c>
      <c r="E28" s="81" t="s">
        <v>77</v>
      </c>
      <c r="F28" s="82" t="s">
        <v>214</v>
      </c>
    </row>
    <row r="29" spans="1:6" x14ac:dyDescent="0.25">
      <c r="A29" s="77" t="s">
        <v>74</v>
      </c>
      <c r="B29" s="78" t="s">
        <v>75</v>
      </c>
      <c r="C29" s="79" t="s">
        <v>90</v>
      </c>
      <c r="D29" s="80">
        <v>11</v>
      </c>
      <c r="E29" s="81" t="s">
        <v>77</v>
      </c>
      <c r="F29" s="82" t="s">
        <v>214</v>
      </c>
    </row>
    <row r="30" spans="1:6" x14ac:dyDescent="0.25">
      <c r="A30" s="77" t="s">
        <v>74</v>
      </c>
      <c r="B30" s="77" t="s">
        <v>75</v>
      </c>
      <c r="C30" s="79" t="s">
        <v>90</v>
      </c>
      <c r="D30" s="80">
        <v>209</v>
      </c>
      <c r="E30" s="81" t="s">
        <v>77</v>
      </c>
      <c r="F30" s="82" t="s">
        <v>214</v>
      </c>
    </row>
    <row r="31" spans="1:6" x14ac:dyDescent="0.25">
      <c r="A31" s="77" t="s">
        <v>74</v>
      </c>
      <c r="B31" s="77" t="s">
        <v>75</v>
      </c>
      <c r="C31" s="79" t="s">
        <v>91</v>
      </c>
      <c r="D31" s="80">
        <v>187</v>
      </c>
      <c r="E31" s="81" t="s">
        <v>77</v>
      </c>
      <c r="F31" s="82" t="s">
        <v>214</v>
      </c>
    </row>
    <row r="32" spans="1:6" x14ac:dyDescent="0.25">
      <c r="A32" s="77" t="s">
        <v>74</v>
      </c>
      <c r="B32" s="77" t="s">
        <v>75</v>
      </c>
      <c r="C32" s="79" t="s">
        <v>92</v>
      </c>
      <c r="D32" s="80">
        <v>1236.9000000000001</v>
      </c>
      <c r="E32" s="81" t="s">
        <v>77</v>
      </c>
      <c r="F32" s="82" t="s">
        <v>214</v>
      </c>
    </row>
    <row r="33" spans="1:6" x14ac:dyDescent="0.25">
      <c r="A33" s="77" t="s">
        <v>74</v>
      </c>
      <c r="B33" s="77" t="s">
        <v>75</v>
      </c>
      <c r="C33" s="79" t="s">
        <v>93</v>
      </c>
      <c r="D33" s="80">
        <v>418</v>
      </c>
      <c r="E33" s="81" t="s">
        <v>77</v>
      </c>
      <c r="F33" s="82" t="s">
        <v>214</v>
      </c>
    </row>
    <row r="34" spans="1:6" x14ac:dyDescent="0.25">
      <c r="A34" s="77" t="s">
        <v>74</v>
      </c>
      <c r="B34" s="77" t="s">
        <v>75</v>
      </c>
      <c r="C34" s="79" t="s">
        <v>94</v>
      </c>
      <c r="D34" s="80">
        <v>946</v>
      </c>
      <c r="E34" s="81" t="s">
        <v>77</v>
      </c>
      <c r="F34" s="82" t="s">
        <v>214</v>
      </c>
    </row>
    <row r="35" spans="1:6" x14ac:dyDescent="0.25">
      <c r="A35" s="77" t="s">
        <v>74</v>
      </c>
      <c r="B35" s="77" t="s">
        <v>75</v>
      </c>
      <c r="C35" s="79" t="s">
        <v>94</v>
      </c>
      <c r="D35" s="80">
        <v>2156</v>
      </c>
      <c r="E35" s="81" t="s">
        <v>77</v>
      </c>
      <c r="F35" s="82" t="s">
        <v>214</v>
      </c>
    </row>
    <row r="36" spans="1:6" x14ac:dyDescent="0.25">
      <c r="A36" s="77" t="s">
        <v>74</v>
      </c>
      <c r="B36" s="77" t="s">
        <v>75</v>
      </c>
      <c r="C36" s="79" t="s">
        <v>94</v>
      </c>
      <c r="D36" s="80">
        <v>132</v>
      </c>
      <c r="E36" s="81" t="s">
        <v>77</v>
      </c>
      <c r="F36" s="82" t="s">
        <v>214</v>
      </c>
    </row>
    <row r="37" spans="1:6" x14ac:dyDescent="0.25">
      <c r="A37" s="77" t="s">
        <v>74</v>
      </c>
      <c r="B37" s="77" t="s">
        <v>75</v>
      </c>
      <c r="C37" s="79" t="s">
        <v>94</v>
      </c>
      <c r="D37" s="80">
        <v>209</v>
      </c>
      <c r="E37" s="81" t="s">
        <v>77</v>
      </c>
      <c r="F37" s="82" t="s">
        <v>214</v>
      </c>
    </row>
    <row r="38" spans="1:6" x14ac:dyDescent="0.25">
      <c r="A38" s="77" t="s">
        <v>74</v>
      </c>
      <c r="B38" s="77" t="s">
        <v>75</v>
      </c>
      <c r="C38" s="79" t="s">
        <v>94</v>
      </c>
      <c r="D38" s="80">
        <v>44</v>
      </c>
      <c r="E38" s="81" t="s">
        <v>77</v>
      </c>
      <c r="F38" s="82" t="s">
        <v>214</v>
      </c>
    </row>
    <row r="39" spans="1:6" x14ac:dyDescent="0.25">
      <c r="A39" s="77" t="s">
        <v>74</v>
      </c>
      <c r="B39" s="77" t="s">
        <v>75</v>
      </c>
      <c r="C39" s="79" t="s">
        <v>94</v>
      </c>
      <c r="D39" s="80">
        <v>66</v>
      </c>
      <c r="E39" s="81" t="s">
        <v>77</v>
      </c>
      <c r="F39" s="82" t="s">
        <v>214</v>
      </c>
    </row>
    <row r="40" spans="1:6" x14ac:dyDescent="0.25">
      <c r="A40" s="77" t="s">
        <v>74</v>
      </c>
      <c r="B40" s="77" t="s">
        <v>75</v>
      </c>
      <c r="C40" s="79" t="s">
        <v>94</v>
      </c>
      <c r="D40" s="80">
        <v>66</v>
      </c>
      <c r="E40" s="81" t="s">
        <v>77</v>
      </c>
      <c r="F40" s="82" t="s">
        <v>214</v>
      </c>
    </row>
    <row r="41" spans="1:6" x14ac:dyDescent="0.25">
      <c r="A41" s="77" t="s">
        <v>74</v>
      </c>
      <c r="B41" s="77" t="s">
        <v>75</v>
      </c>
      <c r="C41" s="79" t="s">
        <v>94</v>
      </c>
      <c r="D41" s="80">
        <v>11</v>
      </c>
      <c r="E41" s="81" t="s">
        <v>77</v>
      </c>
      <c r="F41" s="82" t="s">
        <v>214</v>
      </c>
    </row>
    <row r="42" spans="1:6" x14ac:dyDescent="0.25">
      <c r="A42" s="77" t="s">
        <v>74</v>
      </c>
      <c r="B42" s="77" t="s">
        <v>75</v>
      </c>
      <c r="C42" s="79" t="s">
        <v>94</v>
      </c>
      <c r="D42" s="80">
        <v>11</v>
      </c>
      <c r="E42" s="81" t="s">
        <v>77</v>
      </c>
      <c r="F42" s="82" t="s">
        <v>214</v>
      </c>
    </row>
    <row r="43" spans="1:6" x14ac:dyDescent="0.25">
      <c r="A43" s="77" t="s">
        <v>74</v>
      </c>
      <c r="B43" s="77" t="s">
        <v>75</v>
      </c>
      <c r="C43" s="79" t="s">
        <v>94</v>
      </c>
      <c r="D43" s="80">
        <v>154</v>
      </c>
      <c r="E43" s="81" t="s">
        <v>77</v>
      </c>
      <c r="F43" s="82" t="s">
        <v>214</v>
      </c>
    </row>
    <row r="44" spans="1:6" x14ac:dyDescent="0.25">
      <c r="A44" s="77" t="s">
        <v>74</v>
      </c>
      <c r="B44" s="78" t="s">
        <v>75</v>
      </c>
      <c r="C44" s="79" t="s">
        <v>94</v>
      </c>
      <c r="D44" s="80">
        <v>143</v>
      </c>
      <c r="E44" s="81" t="s">
        <v>77</v>
      </c>
      <c r="F44" s="82" t="s">
        <v>214</v>
      </c>
    </row>
    <row r="45" spans="1:6" x14ac:dyDescent="0.25">
      <c r="A45" s="77" t="s">
        <v>74</v>
      </c>
      <c r="B45" s="78" t="s">
        <v>75</v>
      </c>
      <c r="C45" s="79" t="s">
        <v>94</v>
      </c>
      <c r="D45" s="80">
        <v>44</v>
      </c>
      <c r="E45" s="81" t="s">
        <v>77</v>
      </c>
      <c r="F45" s="82" t="s">
        <v>214</v>
      </c>
    </row>
    <row r="46" spans="1:6" x14ac:dyDescent="0.25">
      <c r="A46" s="77" t="s">
        <v>74</v>
      </c>
      <c r="B46" s="78" t="s">
        <v>75</v>
      </c>
      <c r="C46" s="79" t="s">
        <v>94</v>
      </c>
      <c r="D46" s="80">
        <v>209</v>
      </c>
      <c r="E46" s="81" t="s">
        <v>77</v>
      </c>
      <c r="F46" s="82" t="s">
        <v>214</v>
      </c>
    </row>
    <row r="47" spans="1:6" x14ac:dyDescent="0.25">
      <c r="A47" s="77" t="s">
        <v>74</v>
      </c>
      <c r="B47" s="77" t="s">
        <v>75</v>
      </c>
      <c r="C47" s="79" t="s">
        <v>94</v>
      </c>
      <c r="D47" s="80">
        <v>209</v>
      </c>
      <c r="E47" s="81" t="s">
        <v>77</v>
      </c>
      <c r="F47" s="82" t="s">
        <v>214</v>
      </c>
    </row>
    <row r="48" spans="1:6" x14ac:dyDescent="0.25">
      <c r="A48" s="77" t="s">
        <v>74</v>
      </c>
      <c r="B48" s="77" t="s">
        <v>75</v>
      </c>
      <c r="C48" s="79" t="s">
        <v>94</v>
      </c>
      <c r="D48" s="80">
        <v>77</v>
      </c>
      <c r="E48" s="81" t="s">
        <v>77</v>
      </c>
      <c r="F48" s="82" t="s">
        <v>214</v>
      </c>
    </row>
    <row r="49" spans="1:6" x14ac:dyDescent="0.25">
      <c r="A49" s="77" t="s">
        <v>74</v>
      </c>
      <c r="B49" s="77" t="s">
        <v>75</v>
      </c>
      <c r="C49" s="79" t="s">
        <v>94</v>
      </c>
      <c r="D49" s="80">
        <v>22</v>
      </c>
      <c r="E49" s="81" t="s">
        <v>77</v>
      </c>
      <c r="F49" s="82" t="s">
        <v>214</v>
      </c>
    </row>
    <row r="50" spans="1:6" x14ac:dyDescent="0.25">
      <c r="A50" s="77" t="s">
        <v>74</v>
      </c>
      <c r="B50" s="78" t="s">
        <v>75</v>
      </c>
      <c r="C50" s="79" t="s">
        <v>94</v>
      </c>
      <c r="D50" s="80">
        <v>209</v>
      </c>
      <c r="E50" s="81" t="s">
        <v>77</v>
      </c>
      <c r="F50" s="82" t="s">
        <v>214</v>
      </c>
    </row>
    <row r="51" spans="1:6" x14ac:dyDescent="0.25">
      <c r="A51" s="77" t="s">
        <v>74</v>
      </c>
      <c r="B51" s="78" t="s">
        <v>75</v>
      </c>
      <c r="C51" s="79" t="s">
        <v>94</v>
      </c>
      <c r="D51" s="80">
        <v>374</v>
      </c>
      <c r="E51" s="81" t="s">
        <v>77</v>
      </c>
      <c r="F51" s="82" t="s">
        <v>214</v>
      </c>
    </row>
    <row r="52" spans="1:6" x14ac:dyDescent="0.25">
      <c r="A52" s="77" t="s">
        <v>74</v>
      </c>
      <c r="B52" s="77" t="s">
        <v>75</v>
      </c>
      <c r="C52" s="79" t="s">
        <v>94</v>
      </c>
      <c r="D52" s="80">
        <v>209</v>
      </c>
      <c r="E52" s="81" t="s">
        <v>77</v>
      </c>
      <c r="F52" s="82" t="s">
        <v>214</v>
      </c>
    </row>
    <row r="53" spans="1:6" x14ac:dyDescent="0.25">
      <c r="A53" s="77" t="s">
        <v>74</v>
      </c>
      <c r="B53" s="78" t="s">
        <v>75</v>
      </c>
      <c r="C53" s="79" t="s">
        <v>94</v>
      </c>
      <c r="D53" s="80">
        <v>374</v>
      </c>
      <c r="E53" s="81" t="s">
        <v>77</v>
      </c>
      <c r="F53" s="82" t="s">
        <v>214</v>
      </c>
    </row>
    <row r="54" spans="1:6" x14ac:dyDescent="0.25">
      <c r="A54" s="77" t="s">
        <v>74</v>
      </c>
      <c r="B54" s="77" t="s">
        <v>75</v>
      </c>
      <c r="C54" s="79" t="s">
        <v>115</v>
      </c>
      <c r="D54" s="80">
        <v>836</v>
      </c>
      <c r="E54" s="81" t="s">
        <v>77</v>
      </c>
      <c r="F54" s="82" t="s">
        <v>214</v>
      </c>
    </row>
    <row r="55" spans="1:6" x14ac:dyDescent="0.25">
      <c r="A55" s="77" t="s">
        <v>74</v>
      </c>
      <c r="B55" s="77" t="s">
        <v>75</v>
      </c>
      <c r="C55" s="79" t="s">
        <v>116</v>
      </c>
      <c r="D55" s="80">
        <v>209</v>
      </c>
      <c r="E55" s="81" t="s">
        <v>77</v>
      </c>
      <c r="F55" s="82" t="s">
        <v>214</v>
      </c>
    </row>
    <row r="56" spans="1:6" x14ac:dyDescent="0.25">
      <c r="A56" s="77" t="s">
        <v>74</v>
      </c>
      <c r="B56" s="77" t="s">
        <v>75</v>
      </c>
      <c r="C56" s="79" t="s">
        <v>96</v>
      </c>
      <c r="D56" s="80">
        <v>616</v>
      </c>
      <c r="E56" s="81" t="s">
        <v>77</v>
      </c>
      <c r="F56" s="82" t="s">
        <v>214</v>
      </c>
    </row>
    <row r="57" spans="1:6" x14ac:dyDescent="0.25">
      <c r="A57" s="77" t="s">
        <v>74</v>
      </c>
      <c r="B57" s="83" t="s">
        <v>75</v>
      </c>
      <c r="C57" s="79" t="s">
        <v>96</v>
      </c>
      <c r="D57" s="80">
        <v>646</v>
      </c>
      <c r="E57" s="81" t="s">
        <v>77</v>
      </c>
      <c r="F57" s="82" t="s">
        <v>214</v>
      </c>
    </row>
    <row r="58" spans="1:6" x14ac:dyDescent="0.25">
      <c r="A58" s="77" t="s">
        <v>74</v>
      </c>
      <c r="B58" s="83" t="s">
        <v>75</v>
      </c>
      <c r="C58" s="79" t="s">
        <v>97</v>
      </c>
      <c r="D58" s="80">
        <v>407</v>
      </c>
      <c r="E58" s="81" t="s">
        <v>77</v>
      </c>
      <c r="F58" s="82" t="s">
        <v>214</v>
      </c>
    </row>
    <row r="59" spans="1:6" x14ac:dyDescent="0.25">
      <c r="A59" s="77" t="s">
        <v>74</v>
      </c>
      <c r="B59" s="78" t="s">
        <v>75</v>
      </c>
      <c r="C59" s="79" t="s">
        <v>97</v>
      </c>
      <c r="D59" s="80">
        <v>285</v>
      </c>
      <c r="E59" s="81" t="s">
        <v>77</v>
      </c>
      <c r="F59" s="82" t="s">
        <v>214</v>
      </c>
    </row>
    <row r="60" spans="1:6" x14ac:dyDescent="0.25">
      <c r="A60" s="77" t="s">
        <v>74</v>
      </c>
      <c r="B60" s="78" t="s">
        <v>75</v>
      </c>
      <c r="C60" s="79" t="s">
        <v>97</v>
      </c>
      <c r="D60" s="80">
        <v>11</v>
      </c>
      <c r="E60" s="81" t="s">
        <v>77</v>
      </c>
      <c r="F60" s="82" t="s">
        <v>214</v>
      </c>
    </row>
    <row r="61" spans="1:6" x14ac:dyDescent="0.25">
      <c r="A61" s="77" t="s">
        <v>74</v>
      </c>
      <c r="B61" s="78" t="s">
        <v>75</v>
      </c>
      <c r="C61" s="79" t="s">
        <v>98</v>
      </c>
      <c r="D61" s="80">
        <v>1300.7</v>
      </c>
      <c r="E61" s="81" t="s">
        <v>77</v>
      </c>
      <c r="F61" s="82" t="s">
        <v>214</v>
      </c>
    </row>
    <row r="62" spans="1:6" x14ac:dyDescent="0.25">
      <c r="A62" s="77" t="s">
        <v>74</v>
      </c>
      <c r="B62" s="77" t="s">
        <v>75</v>
      </c>
      <c r="C62" s="79" t="s">
        <v>221</v>
      </c>
      <c r="D62" s="80">
        <v>209</v>
      </c>
      <c r="E62" s="81" t="s">
        <v>77</v>
      </c>
      <c r="F62" s="82" t="s">
        <v>214</v>
      </c>
    </row>
    <row r="63" spans="1:6" x14ac:dyDescent="0.25">
      <c r="A63" s="77" t="s">
        <v>74</v>
      </c>
      <c r="B63" s="77" t="s">
        <v>75</v>
      </c>
      <c r="C63" s="79" t="s">
        <v>221</v>
      </c>
      <c r="D63" s="80">
        <v>209</v>
      </c>
      <c r="E63" s="81" t="s">
        <v>77</v>
      </c>
      <c r="F63" s="82" t="s">
        <v>214</v>
      </c>
    </row>
    <row r="64" spans="1:6" x14ac:dyDescent="0.25">
      <c r="A64" s="77" t="s">
        <v>74</v>
      </c>
      <c r="B64" s="78" t="s">
        <v>75</v>
      </c>
      <c r="C64" s="79" t="s">
        <v>221</v>
      </c>
      <c r="D64" s="80">
        <v>176</v>
      </c>
      <c r="E64" s="81" t="s">
        <v>77</v>
      </c>
      <c r="F64" s="82" t="s">
        <v>214</v>
      </c>
    </row>
    <row r="65" spans="1:6" x14ac:dyDescent="0.25">
      <c r="A65" s="77" t="s">
        <v>74</v>
      </c>
      <c r="B65" s="77" t="s">
        <v>75</v>
      </c>
      <c r="C65" s="79" t="s">
        <v>118</v>
      </c>
      <c r="D65" s="80">
        <v>418</v>
      </c>
      <c r="E65" s="81" t="s">
        <v>77</v>
      </c>
      <c r="F65" s="82" t="s">
        <v>214</v>
      </c>
    </row>
    <row r="66" spans="1:6" x14ac:dyDescent="0.25">
      <c r="A66" s="77" t="s">
        <v>74</v>
      </c>
      <c r="B66" s="78" t="s">
        <v>75</v>
      </c>
      <c r="C66" s="79" t="s">
        <v>222</v>
      </c>
      <c r="D66" s="80">
        <v>209</v>
      </c>
      <c r="E66" s="81" t="s">
        <v>77</v>
      </c>
      <c r="F66" s="82" t="s">
        <v>214</v>
      </c>
    </row>
    <row r="67" spans="1:6" x14ac:dyDescent="0.25">
      <c r="A67" s="77" t="s">
        <v>74</v>
      </c>
      <c r="B67" s="78" t="s">
        <v>75</v>
      </c>
      <c r="C67" s="79" t="s">
        <v>222</v>
      </c>
      <c r="D67" s="80">
        <v>135.06</v>
      </c>
      <c r="E67" s="81" t="s">
        <v>77</v>
      </c>
      <c r="F67" s="82" t="s">
        <v>214</v>
      </c>
    </row>
    <row r="68" spans="1:6" x14ac:dyDescent="0.25">
      <c r="A68" s="77" t="s">
        <v>74</v>
      </c>
      <c r="B68" s="78" t="s">
        <v>75</v>
      </c>
      <c r="C68" s="79" t="s">
        <v>222</v>
      </c>
      <c r="D68" s="80">
        <v>2393.54</v>
      </c>
      <c r="E68" s="81" t="s">
        <v>77</v>
      </c>
      <c r="F68" s="82" t="s">
        <v>214</v>
      </c>
    </row>
    <row r="69" spans="1:6" x14ac:dyDescent="0.25">
      <c r="A69" s="77" t="s">
        <v>74</v>
      </c>
      <c r="B69" s="78" t="s">
        <v>75</v>
      </c>
      <c r="C69" s="79" t="s">
        <v>222</v>
      </c>
      <c r="D69" s="80">
        <v>11</v>
      </c>
      <c r="E69" s="81" t="s">
        <v>77</v>
      </c>
      <c r="F69" s="82" t="s">
        <v>214</v>
      </c>
    </row>
    <row r="70" spans="1:6" x14ac:dyDescent="0.25">
      <c r="A70" s="77" t="s">
        <v>74</v>
      </c>
      <c r="B70" s="77" t="s">
        <v>75</v>
      </c>
      <c r="C70" s="79" t="s">
        <v>101</v>
      </c>
      <c r="D70" s="80">
        <v>3709.2</v>
      </c>
      <c r="E70" s="81" t="s">
        <v>77</v>
      </c>
      <c r="F70" s="82" t="s">
        <v>214</v>
      </c>
    </row>
    <row r="71" spans="1:6" x14ac:dyDescent="0.25">
      <c r="A71" s="77" t="s">
        <v>74</v>
      </c>
      <c r="B71" s="77" t="s">
        <v>75</v>
      </c>
      <c r="C71" s="79" t="s">
        <v>102</v>
      </c>
      <c r="D71" s="80">
        <v>231</v>
      </c>
      <c r="E71" s="81" t="s">
        <v>77</v>
      </c>
      <c r="F71" s="82" t="s">
        <v>214</v>
      </c>
    </row>
    <row r="72" spans="1:6" x14ac:dyDescent="0.25">
      <c r="A72" s="77" t="s">
        <v>74</v>
      </c>
      <c r="B72" s="77" t="s">
        <v>75</v>
      </c>
      <c r="C72" s="79" t="s">
        <v>103</v>
      </c>
      <c r="D72" s="80">
        <v>29.8</v>
      </c>
      <c r="E72" s="81" t="s">
        <v>77</v>
      </c>
      <c r="F72" s="82" t="s">
        <v>214</v>
      </c>
    </row>
    <row r="73" spans="1:6" x14ac:dyDescent="0.25">
      <c r="A73" s="77" t="s">
        <v>74</v>
      </c>
      <c r="B73" s="77" t="s">
        <v>75</v>
      </c>
      <c r="C73" s="79" t="s">
        <v>119</v>
      </c>
      <c r="D73" s="80">
        <v>209</v>
      </c>
      <c r="E73" s="81" t="s">
        <v>77</v>
      </c>
      <c r="F73" s="82" t="s">
        <v>214</v>
      </c>
    </row>
    <row r="74" spans="1:6" x14ac:dyDescent="0.25">
      <c r="A74" s="77" t="s">
        <v>74</v>
      </c>
      <c r="B74" s="77" t="s">
        <v>75</v>
      </c>
      <c r="C74" s="79" t="s">
        <v>104</v>
      </c>
      <c r="D74" s="80">
        <v>10449.6</v>
      </c>
      <c r="E74" s="81" t="s">
        <v>77</v>
      </c>
      <c r="F74" s="82" t="s">
        <v>214</v>
      </c>
    </row>
    <row r="75" spans="1:6" x14ac:dyDescent="0.25">
      <c r="A75" s="77" t="s">
        <v>74</v>
      </c>
      <c r="B75" s="77" t="s">
        <v>75</v>
      </c>
      <c r="C75" s="79" t="s">
        <v>104</v>
      </c>
      <c r="D75" s="80">
        <v>209</v>
      </c>
      <c r="E75" s="81" t="s">
        <v>77</v>
      </c>
      <c r="F75" s="82" t="s">
        <v>214</v>
      </c>
    </row>
    <row r="76" spans="1:6" x14ac:dyDescent="0.25">
      <c r="A76" s="77" t="s">
        <v>74</v>
      </c>
      <c r="B76" s="78" t="s">
        <v>75</v>
      </c>
      <c r="C76" s="79" t="s">
        <v>104</v>
      </c>
      <c r="D76" s="80">
        <v>412.3</v>
      </c>
      <c r="E76" s="81" t="s">
        <v>77</v>
      </c>
      <c r="F76" s="82" t="s">
        <v>214</v>
      </c>
    </row>
    <row r="77" spans="1:6" x14ac:dyDescent="0.25">
      <c r="A77" s="77" t="s">
        <v>74</v>
      </c>
      <c r="B77" s="78" t="s">
        <v>75</v>
      </c>
      <c r="C77" s="79" t="s">
        <v>104</v>
      </c>
      <c r="D77" s="80">
        <v>288.8</v>
      </c>
      <c r="E77" s="81" t="s">
        <v>77</v>
      </c>
      <c r="F77" s="82" t="s">
        <v>214</v>
      </c>
    </row>
    <row r="78" spans="1:6" x14ac:dyDescent="0.25">
      <c r="A78" s="77" t="s">
        <v>74</v>
      </c>
      <c r="B78" s="78" t="s">
        <v>75</v>
      </c>
      <c r="C78" s="79" t="s">
        <v>105</v>
      </c>
      <c r="D78" s="80">
        <v>154</v>
      </c>
      <c r="E78" s="81" t="s">
        <v>77</v>
      </c>
      <c r="F78" s="82" t="s">
        <v>214</v>
      </c>
    </row>
    <row r="79" spans="1:6" x14ac:dyDescent="0.25">
      <c r="A79" s="77" t="s">
        <v>74</v>
      </c>
      <c r="B79" s="78" t="s">
        <v>75</v>
      </c>
      <c r="C79" s="79" t="s">
        <v>106</v>
      </c>
      <c r="D79" s="80">
        <v>187</v>
      </c>
      <c r="E79" s="81" t="s">
        <v>77</v>
      </c>
      <c r="F79" s="82" t="s">
        <v>214</v>
      </c>
    </row>
    <row r="80" spans="1:6" s="84" customFormat="1" x14ac:dyDescent="0.25">
      <c r="A80" s="77" t="s">
        <v>74</v>
      </c>
      <c r="B80" s="78" t="s">
        <v>75</v>
      </c>
      <c r="C80" s="79" t="s">
        <v>106</v>
      </c>
      <c r="D80" s="80">
        <v>176</v>
      </c>
      <c r="E80" s="81" t="s">
        <v>77</v>
      </c>
      <c r="F80" s="82" t="s">
        <v>214</v>
      </c>
    </row>
    <row r="81" spans="1:6" x14ac:dyDescent="0.25">
      <c r="A81" s="77" t="s">
        <v>223</v>
      </c>
      <c r="B81" s="78">
        <v>605</v>
      </c>
      <c r="C81" s="79" t="s">
        <v>220</v>
      </c>
      <c r="D81" s="80">
        <v>349.3</v>
      </c>
      <c r="E81" s="81" t="s">
        <v>224</v>
      </c>
      <c r="F81" s="82" t="s">
        <v>214</v>
      </c>
    </row>
    <row r="82" spans="1:6" s="84" customFormat="1" x14ac:dyDescent="0.25">
      <c r="A82" s="77" t="s">
        <v>225</v>
      </c>
      <c r="B82" s="78" t="s">
        <v>75</v>
      </c>
      <c r="C82" s="79" t="s">
        <v>151</v>
      </c>
      <c r="D82" s="80">
        <v>635.1</v>
      </c>
      <c r="E82" s="81" t="s">
        <v>109</v>
      </c>
      <c r="F82" s="82" t="s">
        <v>214</v>
      </c>
    </row>
    <row r="83" spans="1:6" x14ac:dyDescent="0.25">
      <c r="A83" s="77" t="s">
        <v>226</v>
      </c>
      <c r="B83" s="78" t="s">
        <v>75</v>
      </c>
      <c r="C83" s="79" t="s">
        <v>219</v>
      </c>
      <c r="D83" s="80">
        <v>671</v>
      </c>
      <c r="E83" s="81" t="s">
        <v>77</v>
      </c>
      <c r="F83" s="82" t="s">
        <v>214</v>
      </c>
    </row>
    <row r="84" spans="1:6" x14ac:dyDescent="0.25">
      <c r="A84" s="77" t="s">
        <v>226</v>
      </c>
      <c r="B84" s="78" t="s">
        <v>75</v>
      </c>
      <c r="C84" s="79" t="s">
        <v>112</v>
      </c>
      <c r="D84" s="80">
        <v>341</v>
      </c>
      <c r="E84" s="81" t="s">
        <v>77</v>
      </c>
      <c r="F84" s="82" t="s">
        <v>214</v>
      </c>
    </row>
    <row r="85" spans="1:6" x14ac:dyDescent="0.25">
      <c r="A85" s="77" t="s">
        <v>226</v>
      </c>
      <c r="B85" s="78" t="s">
        <v>75</v>
      </c>
      <c r="C85" s="79" t="s">
        <v>220</v>
      </c>
      <c r="D85" s="80">
        <v>1100</v>
      </c>
      <c r="E85" s="81" t="s">
        <v>77</v>
      </c>
      <c r="F85" s="82" t="s">
        <v>214</v>
      </c>
    </row>
    <row r="86" spans="1:6" x14ac:dyDescent="0.25">
      <c r="A86" s="77" t="s">
        <v>226</v>
      </c>
      <c r="B86" s="78" t="s">
        <v>75</v>
      </c>
      <c r="C86" s="79" t="s">
        <v>82</v>
      </c>
      <c r="D86" s="80">
        <v>22</v>
      </c>
      <c r="E86" s="81" t="s">
        <v>77</v>
      </c>
      <c r="F86" s="82" t="s">
        <v>214</v>
      </c>
    </row>
    <row r="87" spans="1:6" x14ac:dyDescent="0.25">
      <c r="A87" s="77" t="s">
        <v>226</v>
      </c>
      <c r="B87" s="78" t="s">
        <v>75</v>
      </c>
      <c r="C87" s="79" t="s">
        <v>84</v>
      </c>
      <c r="D87" s="80">
        <v>1089</v>
      </c>
      <c r="E87" s="81" t="s">
        <v>77</v>
      </c>
      <c r="F87" s="82" t="s">
        <v>214</v>
      </c>
    </row>
    <row r="88" spans="1:6" x14ac:dyDescent="0.25">
      <c r="A88" s="77" t="s">
        <v>226</v>
      </c>
      <c r="B88" s="78" t="s">
        <v>75</v>
      </c>
      <c r="C88" s="79" t="s">
        <v>113</v>
      </c>
      <c r="D88" s="80">
        <v>209</v>
      </c>
      <c r="E88" s="81" t="s">
        <v>77</v>
      </c>
      <c r="F88" s="82" t="s">
        <v>214</v>
      </c>
    </row>
    <row r="89" spans="1:6" x14ac:dyDescent="0.25">
      <c r="A89" s="77" t="s">
        <v>226</v>
      </c>
      <c r="B89" s="78" t="s">
        <v>75</v>
      </c>
      <c r="C89" s="79" t="s">
        <v>86</v>
      </c>
      <c r="D89" s="80">
        <v>12507</v>
      </c>
      <c r="E89" s="81" t="s">
        <v>77</v>
      </c>
      <c r="F89" s="82" t="s">
        <v>214</v>
      </c>
    </row>
    <row r="90" spans="1:6" x14ac:dyDescent="0.25">
      <c r="A90" s="77" t="s">
        <v>226</v>
      </c>
      <c r="B90" s="78" t="s">
        <v>75</v>
      </c>
      <c r="C90" s="79" t="s">
        <v>114</v>
      </c>
      <c r="D90" s="80">
        <v>627</v>
      </c>
      <c r="E90" s="81" t="s">
        <v>77</v>
      </c>
      <c r="F90" s="82" t="s">
        <v>214</v>
      </c>
    </row>
    <row r="91" spans="1:6" x14ac:dyDescent="0.25">
      <c r="A91" s="77" t="s">
        <v>226</v>
      </c>
      <c r="B91" s="78" t="s">
        <v>75</v>
      </c>
      <c r="C91" s="79" t="s">
        <v>88</v>
      </c>
      <c r="D91" s="80">
        <v>6259</v>
      </c>
      <c r="E91" s="81" t="s">
        <v>77</v>
      </c>
      <c r="F91" s="82" t="s">
        <v>214</v>
      </c>
    </row>
    <row r="92" spans="1:6" x14ac:dyDescent="0.25">
      <c r="A92" s="77" t="s">
        <v>226</v>
      </c>
      <c r="B92" s="78" t="s">
        <v>75</v>
      </c>
      <c r="C92" s="79" t="s">
        <v>89</v>
      </c>
      <c r="D92" s="80">
        <v>2431</v>
      </c>
      <c r="E92" s="81" t="s">
        <v>77</v>
      </c>
      <c r="F92" s="82" t="s">
        <v>214</v>
      </c>
    </row>
    <row r="93" spans="1:6" x14ac:dyDescent="0.25">
      <c r="A93" s="77" t="s">
        <v>226</v>
      </c>
      <c r="B93" s="78" t="s">
        <v>75</v>
      </c>
      <c r="C93" s="79" t="s">
        <v>91</v>
      </c>
      <c r="D93" s="80">
        <v>275</v>
      </c>
      <c r="E93" s="81" t="s">
        <v>77</v>
      </c>
      <c r="F93" s="82" t="s">
        <v>214</v>
      </c>
    </row>
    <row r="94" spans="1:6" x14ac:dyDescent="0.25">
      <c r="A94" s="77" t="s">
        <v>226</v>
      </c>
      <c r="B94" s="78" t="s">
        <v>75</v>
      </c>
      <c r="C94" s="79" t="s">
        <v>92</v>
      </c>
      <c r="D94" s="80">
        <v>209</v>
      </c>
      <c r="E94" s="81" t="s">
        <v>77</v>
      </c>
      <c r="F94" s="82" t="s">
        <v>214</v>
      </c>
    </row>
    <row r="95" spans="1:6" x14ac:dyDescent="0.25">
      <c r="A95" s="77" t="s">
        <v>226</v>
      </c>
      <c r="B95" s="78" t="s">
        <v>75</v>
      </c>
      <c r="C95" s="79" t="s">
        <v>115</v>
      </c>
      <c r="D95" s="80">
        <v>2398</v>
      </c>
      <c r="E95" s="81" t="s">
        <v>77</v>
      </c>
      <c r="F95" s="82" t="s">
        <v>214</v>
      </c>
    </row>
    <row r="96" spans="1:6" x14ac:dyDescent="0.25">
      <c r="A96" s="77" t="s">
        <v>226</v>
      </c>
      <c r="B96" s="78" t="s">
        <v>75</v>
      </c>
      <c r="C96" s="79" t="s">
        <v>96</v>
      </c>
      <c r="D96" s="80">
        <v>1672</v>
      </c>
      <c r="E96" s="81" t="s">
        <v>77</v>
      </c>
      <c r="F96" s="82" t="s">
        <v>214</v>
      </c>
    </row>
    <row r="97" spans="1:6" x14ac:dyDescent="0.25">
      <c r="A97" s="77" t="s">
        <v>226</v>
      </c>
      <c r="B97" s="78" t="s">
        <v>75</v>
      </c>
      <c r="C97" s="79" t="s">
        <v>97</v>
      </c>
      <c r="D97" s="80">
        <v>418</v>
      </c>
      <c r="E97" s="81" t="s">
        <v>77</v>
      </c>
      <c r="F97" s="82" t="s">
        <v>214</v>
      </c>
    </row>
    <row r="98" spans="1:6" x14ac:dyDescent="0.25">
      <c r="A98" s="77" t="s">
        <v>226</v>
      </c>
      <c r="B98" s="78" t="s">
        <v>75</v>
      </c>
      <c r="C98" s="79" t="s">
        <v>98</v>
      </c>
      <c r="D98" s="80">
        <v>3201</v>
      </c>
      <c r="E98" s="81" t="s">
        <v>77</v>
      </c>
      <c r="F98" s="82" t="s">
        <v>214</v>
      </c>
    </row>
    <row r="99" spans="1:6" x14ac:dyDescent="0.25">
      <c r="A99" s="77" t="s">
        <v>226</v>
      </c>
      <c r="B99" s="78" t="s">
        <v>75</v>
      </c>
      <c r="C99" s="79" t="s">
        <v>221</v>
      </c>
      <c r="D99" s="80">
        <v>2465.4</v>
      </c>
      <c r="E99" s="81" t="s">
        <v>77</v>
      </c>
      <c r="F99" s="82" t="s">
        <v>214</v>
      </c>
    </row>
    <row r="100" spans="1:6" x14ac:dyDescent="0.25">
      <c r="A100" s="77" t="s">
        <v>226</v>
      </c>
      <c r="B100" s="78" t="s">
        <v>75</v>
      </c>
      <c r="C100" s="79" t="s">
        <v>118</v>
      </c>
      <c r="D100" s="80">
        <v>1254</v>
      </c>
      <c r="E100" s="81" t="s">
        <v>77</v>
      </c>
      <c r="F100" s="82" t="s">
        <v>214</v>
      </c>
    </row>
    <row r="101" spans="1:6" ht="15.75" customHeight="1" x14ac:dyDescent="0.3">
      <c r="A101" s="77" t="s">
        <v>226</v>
      </c>
      <c r="B101" s="85" t="s">
        <v>75</v>
      </c>
      <c r="C101" s="77" t="s">
        <v>101</v>
      </c>
      <c r="D101" s="80">
        <v>726</v>
      </c>
      <c r="E101" s="77" t="s">
        <v>77</v>
      </c>
      <c r="F101" s="82" t="s">
        <v>214</v>
      </c>
    </row>
    <row r="102" spans="1:6" x14ac:dyDescent="0.25">
      <c r="A102" s="77" t="s">
        <v>226</v>
      </c>
      <c r="B102" s="77" t="s">
        <v>75</v>
      </c>
      <c r="C102" s="79" t="s">
        <v>102</v>
      </c>
      <c r="D102" s="80">
        <v>231</v>
      </c>
      <c r="E102" s="77" t="s">
        <v>77</v>
      </c>
      <c r="F102" s="82" t="s">
        <v>214</v>
      </c>
    </row>
    <row r="103" spans="1:6" x14ac:dyDescent="0.25">
      <c r="A103" s="77" t="s">
        <v>226</v>
      </c>
      <c r="B103" s="77" t="s">
        <v>75</v>
      </c>
      <c r="C103" s="79" t="s">
        <v>103</v>
      </c>
      <c r="D103" s="80">
        <v>517</v>
      </c>
      <c r="E103" s="77" t="s">
        <v>77</v>
      </c>
      <c r="F103" s="82" t="s">
        <v>214</v>
      </c>
    </row>
    <row r="104" spans="1:6" x14ac:dyDescent="0.25">
      <c r="A104" s="77" t="s">
        <v>226</v>
      </c>
      <c r="B104" s="77" t="s">
        <v>75</v>
      </c>
      <c r="C104" s="79" t="s">
        <v>119</v>
      </c>
      <c r="D104" s="80">
        <v>627</v>
      </c>
      <c r="E104" s="77" t="s">
        <v>77</v>
      </c>
      <c r="F104" s="82" t="s">
        <v>214</v>
      </c>
    </row>
    <row r="105" spans="1:6" x14ac:dyDescent="0.25">
      <c r="A105" s="77" t="s">
        <v>226</v>
      </c>
      <c r="B105" s="77" t="s">
        <v>75</v>
      </c>
      <c r="C105" s="79" t="s">
        <v>104</v>
      </c>
      <c r="D105" s="80">
        <v>11002.8</v>
      </c>
      <c r="E105" s="77" t="s">
        <v>77</v>
      </c>
      <c r="F105" s="82" t="s">
        <v>214</v>
      </c>
    </row>
    <row r="106" spans="1:6" x14ac:dyDescent="0.25">
      <c r="A106" s="77" t="s">
        <v>226</v>
      </c>
      <c r="B106" s="77" t="s">
        <v>75</v>
      </c>
      <c r="C106" s="79" t="s">
        <v>106</v>
      </c>
      <c r="D106" s="80">
        <v>847</v>
      </c>
      <c r="E106" s="77" t="s">
        <v>77</v>
      </c>
      <c r="F106" s="82" t="s">
        <v>214</v>
      </c>
    </row>
    <row r="107" spans="1:6" x14ac:dyDescent="0.25">
      <c r="A107" s="77" t="s">
        <v>120</v>
      </c>
      <c r="B107" s="77">
        <v>854</v>
      </c>
      <c r="C107" s="79" t="s">
        <v>227</v>
      </c>
      <c r="D107" s="80">
        <v>4852.33</v>
      </c>
      <c r="E107" s="77" t="s">
        <v>122</v>
      </c>
      <c r="F107" s="82" t="s">
        <v>214</v>
      </c>
    </row>
    <row r="108" spans="1:6" x14ac:dyDescent="0.25">
      <c r="A108" s="77" t="s">
        <v>120</v>
      </c>
      <c r="B108" s="77">
        <v>856</v>
      </c>
      <c r="C108" s="79" t="s">
        <v>207</v>
      </c>
      <c r="D108" s="80">
        <v>778.84</v>
      </c>
      <c r="E108" s="77" t="s">
        <v>122</v>
      </c>
      <c r="F108" s="82" t="s">
        <v>214</v>
      </c>
    </row>
    <row r="109" spans="1:6" x14ac:dyDescent="0.25">
      <c r="A109" s="77" t="s">
        <v>120</v>
      </c>
      <c r="B109" s="77">
        <v>855</v>
      </c>
      <c r="C109" s="79" t="s">
        <v>228</v>
      </c>
      <c r="D109" s="80">
        <v>9083.07</v>
      </c>
      <c r="E109" s="77" t="s">
        <v>122</v>
      </c>
      <c r="F109" s="82" t="s">
        <v>214</v>
      </c>
    </row>
    <row r="110" spans="1:6" x14ac:dyDescent="0.25">
      <c r="A110" s="77" t="s">
        <v>120</v>
      </c>
      <c r="B110" s="77">
        <v>853</v>
      </c>
      <c r="C110" s="79" t="s">
        <v>229</v>
      </c>
      <c r="D110" s="80">
        <v>754.17</v>
      </c>
      <c r="E110" s="77" t="s">
        <v>122</v>
      </c>
      <c r="F110" s="82" t="s">
        <v>214</v>
      </c>
    </row>
    <row r="111" spans="1:6" x14ac:dyDescent="0.25">
      <c r="A111" s="77" t="s">
        <v>120</v>
      </c>
      <c r="B111" s="77">
        <v>852</v>
      </c>
      <c r="C111" s="79" t="s">
        <v>151</v>
      </c>
      <c r="D111" s="80">
        <v>371</v>
      </c>
      <c r="E111" s="77" t="s">
        <v>122</v>
      </c>
      <c r="F111" s="82" t="s">
        <v>214</v>
      </c>
    </row>
    <row r="112" spans="1:6" x14ac:dyDescent="0.25">
      <c r="A112" s="77" t="s">
        <v>230</v>
      </c>
      <c r="B112" s="77" t="s">
        <v>217</v>
      </c>
      <c r="C112" s="79" t="s">
        <v>65</v>
      </c>
      <c r="D112" s="80">
        <v>294</v>
      </c>
      <c r="E112" s="77" t="s">
        <v>73</v>
      </c>
      <c r="F112" s="82" t="s">
        <v>214</v>
      </c>
    </row>
    <row r="113" spans="1:6" x14ac:dyDescent="0.25">
      <c r="A113" s="77" t="s">
        <v>230</v>
      </c>
      <c r="B113" s="77" t="s">
        <v>217</v>
      </c>
      <c r="C113" s="79" t="s">
        <v>65</v>
      </c>
      <c r="D113" s="80">
        <v>307.24</v>
      </c>
      <c r="E113" s="77" t="s">
        <v>73</v>
      </c>
      <c r="F113" s="82" t="s">
        <v>214</v>
      </c>
    </row>
    <row r="114" spans="1:6" x14ac:dyDescent="0.25">
      <c r="A114" s="77" t="s">
        <v>230</v>
      </c>
      <c r="B114" s="77" t="s">
        <v>217</v>
      </c>
      <c r="C114" s="79" t="s">
        <v>65</v>
      </c>
      <c r="D114" s="80">
        <v>294</v>
      </c>
      <c r="E114" s="77" t="s">
        <v>73</v>
      </c>
      <c r="F114" s="82" t="s">
        <v>214</v>
      </c>
    </row>
    <row r="115" spans="1:6" x14ac:dyDescent="0.25">
      <c r="A115" s="77" t="s">
        <v>231</v>
      </c>
      <c r="B115" s="77" t="s">
        <v>217</v>
      </c>
      <c r="C115" s="79" t="s">
        <v>65</v>
      </c>
      <c r="D115" s="80">
        <v>79.599999999999994</v>
      </c>
      <c r="E115" s="77" t="s">
        <v>232</v>
      </c>
      <c r="F115" s="82" t="s">
        <v>214</v>
      </c>
    </row>
    <row r="116" spans="1:6" x14ac:dyDescent="0.25">
      <c r="A116" s="77" t="s">
        <v>233</v>
      </c>
      <c r="B116" s="77">
        <v>402</v>
      </c>
      <c r="C116" s="79" t="s">
        <v>234</v>
      </c>
      <c r="D116" s="80">
        <v>1450</v>
      </c>
      <c r="E116" s="77" t="s">
        <v>132</v>
      </c>
      <c r="F116" s="82" t="s">
        <v>214</v>
      </c>
    </row>
    <row r="117" spans="1:6" x14ac:dyDescent="0.25">
      <c r="A117" s="77" t="s">
        <v>137</v>
      </c>
      <c r="B117" s="77" t="s">
        <v>217</v>
      </c>
      <c r="C117" s="79" t="s">
        <v>65</v>
      </c>
      <c r="D117" s="80">
        <v>4719</v>
      </c>
      <c r="E117" s="77" t="s">
        <v>69</v>
      </c>
      <c r="F117" s="82" t="s">
        <v>214</v>
      </c>
    </row>
    <row r="118" spans="1:6" x14ac:dyDescent="0.25">
      <c r="A118" s="77" t="s">
        <v>137</v>
      </c>
      <c r="B118" s="77" t="s">
        <v>217</v>
      </c>
      <c r="C118" s="79" t="s">
        <v>65</v>
      </c>
      <c r="D118" s="80">
        <v>4310</v>
      </c>
      <c r="E118" s="77" t="s">
        <v>69</v>
      </c>
      <c r="F118" s="82" t="s">
        <v>214</v>
      </c>
    </row>
    <row r="119" spans="1:6" x14ac:dyDescent="0.25">
      <c r="A119" s="77" t="s">
        <v>137</v>
      </c>
      <c r="B119" s="77" t="s">
        <v>217</v>
      </c>
      <c r="C119" s="79" t="s">
        <v>65</v>
      </c>
      <c r="D119" s="80">
        <v>2800</v>
      </c>
      <c r="E119" s="77" t="s">
        <v>69</v>
      </c>
      <c r="F119" s="82" t="s">
        <v>214</v>
      </c>
    </row>
    <row r="120" spans="1:6" x14ac:dyDescent="0.25">
      <c r="A120" s="77" t="s">
        <v>137</v>
      </c>
      <c r="B120" s="77" t="s">
        <v>217</v>
      </c>
      <c r="C120" s="79" t="s">
        <v>65</v>
      </c>
      <c r="D120" s="80">
        <v>4228</v>
      </c>
      <c r="E120" s="77" t="s">
        <v>69</v>
      </c>
      <c r="F120" s="82" t="s">
        <v>214</v>
      </c>
    </row>
    <row r="121" spans="1:6" x14ac:dyDescent="0.25">
      <c r="A121" s="77" t="s">
        <v>137</v>
      </c>
      <c r="B121" s="77" t="s">
        <v>217</v>
      </c>
      <c r="C121" s="79" t="s">
        <v>65</v>
      </c>
      <c r="D121" s="80">
        <v>3200</v>
      </c>
      <c r="E121" s="77" t="s">
        <v>69</v>
      </c>
      <c r="F121" s="82" t="s">
        <v>214</v>
      </c>
    </row>
    <row r="122" spans="1:6" x14ac:dyDescent="0.25">
      <c r="A122" s="77" t="s">
        <v>137</v>
      </c>
      <c r="B122" s="77" t="s">
        <v>217</v>
      </c>
      <c r="C122" s="79" t="s">
        <v>65</v>
      </c>
      <c r="D122" s="80">
        <v>5350</v>
      </c>
      <c r="E122" s="77" t="s">
        <v>69</v>
      </c>
      <c r="F122" s="82" t="s">
        <v>214</v>
      </c>
    </row>
    <row r="123" spans="1:6" x14ac:dyDescent="0.25">
      <c r="A123" s="77" t="s">
        <v>235</v>
      </c>
      <c r="B123" s="78">
        <v>113602</v>
      </c>
      <c r="C123" s="79" t="s">
        <v>114</v>
      </c>
      <c r="D123" s="80">
        <v>339.5</v>
      </c>
      <c r="E123" s="77" t="s">
        <v>236</v>
      </c>
      <c r="F123" s="82" t="s">
        <v>214</v>
      </c>
    </row>
    <row r="124" spans="1:6" x14ac:dyDescent="0.25">
      <c r="A124" s="77" t="s">
        <v>237</v>
      </c>
      <c r="B124" s="78">
        <v>1446</v>
      </c>
      <c r="C124" s="79" t="s">
        <v>143</v>
      </c>
      <c r="D124" s="80">
        <v>1070</v>
      </c>
      <c r="E124" s="77" t="s">
        <v>144</v>
      </c>
      <c r="F124" s="82" t="s">
        <v>214</v>
      </c>
    </row>
    <row r="125" spans="1:6" x14ac:dyDescent="0.25">
      <c r="A125" s="77" t="s">
        <v>147</v>
      </c>
      <c r="B125" s="77">
        <v>290</v>
      </c>
      <c r="C125" s="79" t="s">
        <v>234</v>
      </c>
      <c r="D125" s="80">
        <v>2000</v>
      </c>
      <c r="E125" s="77" t="s">
        <v>148</v>
      </c>
      <c r="F125" s="82" t="s">
        <v>214</v>
      </c>
    </row>
    <row r="126" spans="1:6" x14ac:dyDescent="0.25">
      <c r="A126" s="77" t="s">
        <v>150</v>
      </c>
      <c r="B126" s="78">
        <v>9359</v>
      </c>
      <c r="C126" s="79" t="s">
        <v>173</v>
      </c>
      <c r="D126" s="80">
        <v>67.8</v>
      </c>
      <c r="E126" s="77" t="s">
        <v>238</v>
      </c>
      <c r="F126" s="82" t="s">
        <v>214</v>
      </c>
    </row>
    <row r="127" spans="1:6" x14ac:dyDescent="0.25">
      <c r="A127" s="77" t="s">
        <v>152</v>
      </c>
      <c r="B127" s="77" t="s">
        <v>75</v>
      </c>
      <c r="C127" s="79" t="s">
        <v>151</v>
      </c>
      <c r="D127" s="80">
        <v>1655.1</v>
      </c>
      <c r="E127" s="77" t="s">
        <v>153</v>
      </c>
      <c r="F127" s="82" t="s">
        <v>214</v>
      </c>
    </row>
    <row r="128" spans="1:6" x14ac:dyDescent="0.25">
      <c r="A128" s="77" t="s">
        <v>154</v>
      </c>
      <c r="B128" s="78">
        <v>2645196</v>
      </c>
      <c r="C128" s="79" t="s">
        <v>65</v>
      </c>
      <c r="D128" s="80">
        <v>408.43</v>
      </c>
      <c r="E128" s="77" t="s">
        <v>155</v>
      </c>
      <c r="F128" s="82" t="s">
        <v>214</v>
      </c>
    </row>
    <row r="129" spans="1:6" x14ac:dyDescent="0.25">
      <c r="A129" s="77" t="s">
        <v>154</v>
      </c>
      <c r="B129" s="78">
        <v>2648385</v>
      </c>
      <c r="C129" s="79" t="s">
        <v>65</v>
      </c>
      <c r="D129" s="80">
        <v>210.25</v>
      </c>
      <c r="E129" s="77" t="s">
        <v>155</v>
      </c>
      <c r="F129" s="82" t="s">
        <v>214</v>
      </c>
    </row>
    <row r="130" spans="1:6" x14ac:dyDescent="0.25">
      <c r="A130" s="77" t="s">
        <v>154</v>
      </c>
      <c r="B130" s="78">
        <v>2649600</v>
      </c>
      <c r="C130" s="79" t="s">
        <v>65</v>
      </c>
      <c r="D130" s="80">
        <v>279.60000000000002</v>
      </c>
      <c r="E130" s="77" t="s">
        <v>155</v>
      </c>
      <c r="F130" s="82" t="s">
        <v>214</v>
      </c>
    </row>
    <row r="131" spans="1:6" x14ac:dyDescent="0.25">
      <c r="A131" s="77" t="s">
        <v>154</v>
      </c>
      <c r="B131" s="78">
        <v>2649972</v>
      </c>
      <c r="C131" s="79" t="s">
        <v>65</v>
      </c>
      <c r="D131" s="80">
        <v>333.08</v>
      </c>
      <c r="E131" s="77" t="s">
        <v>155</v>
      </c>
      <c r="F131" s="82" t="s">
        <v>214</v>
      </c>
    </row>
    <row r="132" spans="1:6" x14ac:dyDescent="0.25">
      <c r="A132" s="77" t="s">
        <v>154</v>
      </c>
      <c r="B132" s="78">
        <v>2650224</v>
      </c>
      <c r="C132" s="79" t="s">
        <v>65</v>
      </c>
      <c r="D132" s="80">
        <v>2017.37</v>
      </c>
      <c r="E132" s="77" t="s">
        <v>155</v>
      </c>
      <c r="F132" s="82" t="s">
        <v>214</v>
      </c>
    </row>
    <row r="133" spans="1:6" x14ac:dyDescent="0.25">
      <c r="A133" s="77" t="s">
        <v>239</v>
      </c>
      <c r="B133" s="77" t="s">
        <v>75</v>
      </c>
      <c r="C133" s="79" t="s">
        <v>151</v>
      </c>
      <c r="D133" s="80">
        <v>127.66</v>
      </c>
      <c r="E133" s="77" t="s">
        <v>240</v>
      </c>
      <c r="F133" s="82" t="s">
        <v>214</v>
      </c>
    </row>
    <row r="134" spans="1:6" x14ac:dyDescent="0.25">
      <c r="A134" s="77" t="s">
        <v>241</v>
      </c>
      <c r="B134" s="77" t="s">
        <v>217</v>
      </c>
      <c r="C134" s="79" t="s">
        <v>65</v>
      </c>
      <c r="D134" s="80">
        <v>300.81</v>
      </c>
      <c r="E134" s="77" t="s">
        <v>73</v>
      </c>
      <c r="F134" s="82" t="s">
        <v>214</v>
      </c>
    </row>
    <row r="135" spans="1:6" x14ac:dyDescent="0.25">
      <c r="A135" s="77" t="s">
        <v>162</v>
      </c>
      <c r="B135" s="77" t="s">
        <v>217</v>
      </c>
      <c r="C135" s="79" t="s">
        <v>65</v>
      </c>
      <c r="D135" s="80">
        <v>123960.49</v>
      </c>
      <c r="E135" s="77" t="s">
        <v>73</v>
      </c>
      <c r="F135" s="82" t="s">
        <v>214</v>
      </c>
    </row>
    <row r="136" spans="1:6" x14ac:dyDescent="0.25">
      <c r="A136" s="77" t="s">
        <v>242</v>
      </c>
      <c r="B136" s="78">
        <v>761604</v>
      </c>
      <c r="C136" s="79" t="s">
        <v>86</v>
      </c>
      <c r="D136" s="80">
        <v>10155.98</v>
      </c>
      <c r="E136" s="77" t="s">
        <v>224</v>
      </c>
      <c r="F136" s="82" t="s">
        <v>214</v>
      </c>
    </row>
    <row r="137" spans="1:6" x14ac:dyDescent="0.25">
      <c r="A137" s="77" t="s">
        <v>163</v>
      </c>
      <c r="B137" s="77" t="s">
        <v>75</v>
      </c>
      <c r="C137" s="79" t="s">
        <v>164</v>
      </c>
      <c r="D137" s="80">
        <v>1029.97</v>
      </c>
      <c r="E137" s="77" t="s">
        <v>243</v>
      </c>
      <c r="F137" s="82" t="s">
        <v>214</v>
      </c>
    </row>
    <row r="138" spans="1:6" x14ac:dyDescent="0.25">
      <c r="A138" s="77" t="s">
        <v>244</v>
      </c>
      <c r="B138" s="77" t="s">
        <v>75</v>
      </c>
      <c r="C138" s="79" t="s">
        <v>170</v>
      </c>
      <c r="D138" s="80">
        <v>184.55</v>
      </c>
      <c r="E138" s="77" t="s">
        <v>243</v>
      </c>
      <c r="F138" s="82" t="s">
        <v>214</v>
      </c>
    </row>
    <row r="139" spans="1:6" x14ac:dyDescent="0.25">
      <c r="A139" s="77" t="s">
        <v>171</v>
      </c>
      <c r="B139" s="77" t="s">
        <v>75</v>
      </c>
      <c r="C139" s="79" t="s">
        <v>111</v>
      </c>
      <c r="D139" s="80">
        <v>400</v>
      </c>
      <c r="E139" s="77" t="s">
        <v>243</v>
      </c>
      <c r="F139" s="82" t="s">
        <v>214</v>
      </c>
    </row>
    <row r="140" spans="1:6" x14ac:dyDescent="0.25">
      <c r="A140" s="77" t="s">
        <v>171</v>
      </c>
      <c r="B140" s="77" t="s">
        <v>75</v>
      </c>
      <c r="C140" s="79" t="s">
        <v>84</v>
      </c>
      <c r="D140" s="80">
        <v>600</v>
      </c>
      <c r="E140" s="77" t="s">
        <v>243</v>
      </c>
      <c r="F140" s="82" t="s">
        <v>214</v>
      </c>
    </row>
    <row r="141" spans="1:6" x14ac:dyDescent="0.25">
      <c r="A141" s="77" t="s">
        <v>171</v>
      </c>
      <c r="B141" s="77" t="s">
        <v>75</v>
      </c>
      <c r="C141" s="79" t="s">
        <v>85</v>
      </c>
      <c r="D141" s="80">
        <v>1400</v>
      </c>
      <c r="E141" s="77" t="s">
        <v>243</v>
      </c>
      <c r="F141" s="82" t="s">
        <v>214</v>
      </c>
    </row>
    <row r="142" spans="1:6" x14ac:dyDescent="0.25">
      <c r="A142" s="77" t="s">
        <v>171</v>
      </c>
      <c r="B142" s="77" t="s">
        <v>75</v>
      </c>
      <c r="C142" s="79" t="s">
        <v>173</v>
      </c>
      <c r="D142" s="80">
        <v>200</v>
      </c>
      <c r="E142" s="77" t="s">
        <v>243</v>
      </c>
      <c r="F142" s="82" t="s">
        <v>214</v>
      </c>
    </row>
    <row r="143" spans="1:6" x14ac:dyDescent="0.25">
      <c r="A143" s="77" t="s">
        <v>171</v>
      </c>
      <c r="B143" s="77" t="s">
        <v>75</v>
      </c>
      <c r="C143" s="79" t="s">
        <v>172</v>
      </c>
      <c r="D143" s="80">
        <v>800</v>
      </c>
      <c r="E143" s="77" t="s">
        <v>243</v>
      </c>
      <c r="F143" s="82" t="s">
        <v>214</v>
      </c>
    </row>
    <row r="144" spans="1:6" x14ac:dyDescent="0.25">
      <c r="A144" s="77" t="s">
        <v>171</v>
      </c>
      <c r="B144" s="77" t="s">
        <v>75</v>
      </c>
      <c r="C144" s="79" t="s">
        <v>118</v>
      </c>
      <c r="D144" s="80">
        <v>1800</v>
      </c>
      <c r="E144" s="77" t="s">
        <v>243</v>
      </c>
      <c r="F144" s="82" t="s">
        <v>214</v>
      </c>
    </row>
    <row r="145" spans="1:6" x14ac:dyDescent="0.25">
      <c r="A145" s="77" t="s">
        <v>171</v>
      </c>
      <c r="B145" s="77" t="s">
        <v>75</v>
      </c>
      <c r="C145" s="79" t="s">
        <v>245</v>
      </c>
      <c r="D145" s="80">
        <v>495</v>
      </c>
      <c r="E145" s="77" t="s">
        <v>243</v>
      </c>
      <c r="F145" s="82" t="s">
        <v>214</v>
      </c>
    </row>
    <row r="146" spans="1:6" x14ac:dyDescent="0.25">
      <c r="A146" s="77" t="s">
        <v>171</v>
      </c>
      <c r="B146" s="77" t="s">
        <v>75</v>
      </c>
      <c r="C146" s="79" t="s">
        <v>167</v>
      </c>
      <c r="D146" s="80">
        <v>705.7</v>
      </c>
      <c r="E146" s="77" t="s">
        <v>168</v>
      </c>
      <c r="F146" s="82" t="s">
        <v>214</v>
      </c>
    </row>
    <row r="147" spans="1:6" x14ac:dyDescent="0.25">
      <c r="A147" s="77" t="s">
        <v>171</v>
      </c>
      <c r="B147" s="77" t="s">
        <v>75</v>
      </c>
      <c r="C147" s="79" t="s">
        <v>167</v>
      </c>
      <c r="D147" s="80">
        <v>3487.38</v>
      </c>
      <c r="E147" s="77" t="s">
        <v>168</v>
      </c>
      <c r="F147" s="82" t="s">
        <v>214</v>
      </c>
    </row>
    <row r="148" spans="1:6" x14ac:dyDescent="0.25">
      <c r="A148" s="77" t="s">
        <v>176</v>
      </c>
      <c r="B148" s="77" t="s">
        <v>75</v>
      </c>
      <c r="C148" s="79" t="s">
        <v>177</v>
      </c>
      <c r="D148" s="80">
        <v>3260</v>
      </c>
      <c r="E148" s="77" t="s">
        <v>243</v>
      </c>
      <c r="F148" s="82" t="s">
        <v>214</v>
      </c>
    </row>
    <row r="149" spans="1:6" x14ac:dyDescent="0.25">
      <c r="A149" s="77" t="s">
        <v>176</v>
      </c>
      <c r="B149" s="77" t="s">
        <v>75</v>
      </c>
      <c r="C149" s="79" t="s">
        <v>177</v>
      </c>
      <c r="D149" s="80">
        <v>190.96</v>
      </c>
      <c r="E149" s="77" t="s">
        <v>246</v>
      </c>
      <c r="F149" s="82" t="s">
        <v>214</v>
      </c>
    </row>
    <row r="150" spans="1:6" x14ac:dyDescent="0.25">
      <c r="A150" s="77" t="s">
        <v>178</v>
      </c>
      <c r="B150" s="77" t="s">
        <v>75</v>
      </c>
      <c r="C150" s="79" t="s">
        <v>247</v>
      </c>
      <c r="D150" s="80">
        <v>794</v>
      </c>
      <c r="E150" s="77" t="s">
        <v>243</v>
      </c>
      <c r="F150" s="82" t="s">
        <v>214</v>
      </c>
    </row>
    <row r="151" spans="1:6" x14ac:dyDescent="0.25">
      <c r="A151" s="77" t="s">
        <v>178</v>
      </c>
      <c r="B151" s="77" t="s">
        <v>75</v>
      </c>
      <c r="C151" s="79" t="s">
        <v>180</v>
      </c>
      <c r="D151" s="80">
        <v>397</v>
      </c>
      <c r="E151" s="77" t="s">
        <v>243</v>
      </c>
      <c r="F151" s="82" t="s">
        <v>214</v>
      </c>
    </row>
    <row r="152" spans="1:6" x14ac:dyDescent="0.25">
      <c r="A152" s="77" t="s">
        <v>178</v>
      </c>
      <c r="B152" s="77" t="s">
        <v>75</v>
      </c>
      <c r="C152" s="79" t="s">
        <v>247</v>
      </c>
      <c r="D152" s="80">
        <v>118.02</v>
      </c>
      <c r="E152" s="77" t="s">
        <v>246</v>
      </c>
      <c r="F152" s="82" t="s">
        <v>214</v>
      </c>
    </row>
    <row r="153" spans="1:6" x14ac:dyDescent="0.25">
      <c r="A153" s="77" t="s">
        <v>178</v>
      </c>
      <c r="B153" s="77" t="s">
        <v>75</v>
      </c>
      <c r="C153" s="79" t="s">
        <v>180</v>
      </c>
      <c r="D153" s="80">
        <v>78.680000000000007</v>
      </c>
      <c r="E153" s="77" t="s">
        <v>246</v>
      </c>
      <c r="F153" s="82" t="s">
        <v>214</v>
      </c>
    </row>
    <row r="154" spans="1:6" x14ac:dyDescent="0.25">
      <c r="A154" s="77" t="s">
        <v>181</v>
      </c>
      <c r="B154" s="77" t="s">
        <v>75</v>
      </c>
      <c r="C154" s="79" t="s">
        <v>164</v>
      </c>
      <c r="D154" s="80">
        <v>8371.9</v>
      </c>
      <c r="E154" s="77" t="s">
        <v>243</v>
      </c>
      <c r="F154" s="82" t="s">
        <v>214</v>
      </c>
    </row>
    <row r="155" spans="1:6" x14ac:dyDescent="0.25">
      <c r="A155" s="77" t="s">
        <v>248</v>
      </c>
      <c r="B155" s="77" t="s">
        <v>75</v>
      </c>
      <c r="C155" s="79" t="s">
        <v>151</v>
      </c>
      <c r="D155" s="80">
        <v>111.23</v>
      </c>
      <c r="E155" s="77" t="s">
        <v>240</v>
      </c>
      <c r="F155" s="82" t="s">
        <v>214</v>
      </c>
    </row>
    <row r="156" spans="1:6" x14ac:dyDescent="0.25">
      <c r="A156" s="77" t="s">
        <v>249</v>
      </c>
      <c r="B156" s="77">
        <v>906</v>
      </c>
      <c r="C156" s="79" t="s">
        <v>143</v>
      </c>
      <c r="D156" s="80">
        <v>127.16</v>
      </c>
      <c r="E156" s="77" t="s">
        <v>250</v>
      </c>
      <c r="F156" s="82" t="s">
        <v>214</v>
      </c>
    </row>
    <row r="157" spans="1:6" x14ac:dyDescent="0.25">
      <c r="A157" s="77" t="s">
        <v>184</v>
      </c>
      <c r="B157" s="77" t="s">
        <v>75</v>
      </c>
      <c r="C157" s="79" t="s">
        <v>251</v>
      </c>
      <c r="D157" s="80">
        <v>274.04000000000002</v>
      </c>
      <c r="E157" s="77" t="s">
        <v>186</v>
      </c>
      <c r="F157" s="82" t="s">
        <v>214</v>
      </c>
    </row>
    <row r="158" spans="1:6" x14ac:dyDescent="0.25">
      <c r="A158" s="77" t="s">
        <v>187</v>
      </c>
      <c r="B158" s="78">
        <v>8646</v>
      </c>
      <c r="C158" s="79" t="s">
        <v>143</v>
      </c>
      <c r="D158" s="80">
        <v>911</v>
      </c>
      <c r="E158" s="77" t="s">
        <v>188</v>
      </c>
      <c r="F158" s="82" t="s">
        <v>214</v>
      </c>
    </row>
    <row r="159" spans="1:6" x14ac:dyDescent="0.25">
      <c r="A159" s="77" t="s">
        <v>252</v>
      </c>
      <c r="B159" s="77">
        <v>2385202</v>
      </c>
      <c r="C159" s="79" t="s">
        <v>94</v>
      </c>
      <c r="D159" s="80">
        <v>346.5</v>
      </c>
      <c r="E159" s="77" t="s">
        <v>190</v>
      </c>
      <c r="F159" s="82" t="s">
        <v>214</v>
      </c>
    </row>
    <row r="160" spans="1:6" x14ac:dyDescent="0.25">
      <c r="A160" s="77" t="s">
        <v>252</v>
      </c>
      <c r="B160" s="77">
        <v>2385250</v>
      </c>
      <c r="C160" s="79" t="s">
        <v>75</v>
      </c>
      <c r="D160" s="80">
        <v>15624.9</v>
      </c>
      <c r="E160" s="77" t="s">
        <v>190</v>
      </c>
      <c r="F160" s="82" t="s">
        <v>214</v>
      </c>
    </row>
    <row r="161" spans="1:6" x14ac:dyDescent="0.25">
      <c r="A161" s="77" t="s">
        <v>252</v>
      </c>
      <c r="B161" s="77">
        <v>2387355</v>
      </c>
      <c r="C161" s="79" t="s">
        <v>75</v>
      </c>
      <c r="D161" s="80">
        <v>1107.08</v>
      </c>
      <c r="E161" s="77" t="s">
        <v>190</v>
      </c>
      <c r="F161" s="82" t="s">
        <v>214</v>
      </c>
    </row>
    <row r="162" spans="1:6" x14ac:dyDescent="0.25">
      <c r="A162" s="77" t="s">
        <v>252</v>
      </c>
      <c r="B162" s="77">
        <v>2387042</v>
      </c>
      <c r="C162" s="79" t="s">
        <v>94</v>
      </c>
      <c r="D162" s="80">
        <v>93.3</v>
      </c>
      <c r="E162" s="77" t="s">
        <v>190</v>
      </c>
      <c r="F162" s="82" t="s">
        <v>214</v>
      </c>
    </row>
    <row r="163" spans="1:6" x14ac:dyDescent="0.25">
      <c r="A163" s="77" t="s">
        <v>252</v>
      </c>
      <c r="B163" s="77">
        <v>2387358</v>
      </c>
      <c r="C163" s="79" t="s">
        <v>75</v>
      </c>
      <c r="D163" s="80">
        <v>1856.8</v>
      </c>
      <c r="E163" s="77" t="s">
        <v>190</v>
      </c>
      <c r="F163" s="82" t="s">
        <v>214</v>
      </c>
    </row>
    <row r="164" spans="1:6" x14ac:dyDescent="0.25">
      <c r="A164" s="77" t="s">
        <v>252</v>
      </c>
      <c r="B164" s="77">
        <v>2387052</v>
      </c>
      <c r="C164" s="79" t="s">
        <v>94</v>
      </c>
      <c r="D164" s="80">
        <v>253.2</v>
      </c>
      <c r="E164" s="77" t="s">
        <v>190</v>
      </c>
      <c r="F164" s="82" t="s">
        <v>214</v>
      </c>
    </row>
    <row r="165" spans="1:6" x14ac:dyDescent="0.25">
      <c r="A165" s="77" t="s">
        <v>252</v>
      </c>
      <c r="B165" s="78">
        <v>2385787</v>
      </c>
      <c r="C165" s="79" t="s">
        <v>94</v>
      </c>
      <c r="D165" s="80">
        <v>253.2</v>
      </c>
      <c r="E165" s="77" t="s">
        <v>190</v>
      </c>
      <c r="F165" s="82" t="s">
        <v>214</v>
      </c>
    </row>
    <row r="166" spans="1:6" x14ac:dyDescent="0.25">
      <c r="A166" s="77" t="s">
        <v>252</v>
      </c>
      <c r="B166" s="78">
        <v>2387056</v>
      </c>
      <c r="C166" s="79" t="s">
        <v>75</v>
      </c>
      <c r="D166" s="80">
        <v>590.79999999999995</v>
      </c>
      <c r="E166" s="77" t="s">
        <v>190</v>
      </c>
      <c r="F166" s="82" t="s">
        <v>214</v>
      </c>
    </row>
    <row r="167" spans="1:6" x14ac:dyDescent="0.25">
      <c r="A167" s="77" t="s">
        <v>252</v>
      </c>
      <c r="B167" s="78">
        <v>2387367</v>
      </c>
      <c r="C167" s="79" t="s">
        <v>75</v>
      </c>
      <c r="D167" s="80">
        <v>3805.6</v>
      </c>
      <c r="E167" s="77" t="s">
        <v>190</v>
      </c>
      <c r="F167" s="82" t="s">
        <v>214</v>
      </c>
    </row>
    <row r="168" spans="1:6" x14ac:dyDescent="0.25">
      <c r="A168" s="77" t="s">
        <v>252</v>
      </c>
      <c r="B168" s="78">
        <v>2387064</v>
      </c>
      <c r="C168" s="79" t="s">
        <v>94</v>
      </c>
      <c r="D168" s="80">
        <v>284</v>
      </c>
      <c r="E168" s="77" t="s">
        <v>190</v>
      </c>
      <c r="F168" s="82" t="s">
        <v>214</v>
      </c>
    </row>
    <row r="169" spans="1:6" x14ac:dyDescent="0.25">
      <c r="A169" s="77" t="s">
        <v>252</v>
      </c>
      <c r="B169" s="77">
        <v>2388093</v>
      </c>
      <c r="C169" s="79" t="s">
        <v>75</v>
      </c>
      <c r="D169" s="80">
        <v>1266</v>
      </c>
      <c r="E169" s="77" t="s">
        <v>190</v>
      </c>
      <c r="F169" s="82" t="s">
        <v>214</v>
      </c>
    </row>
    <row r="170" spans="1:6" x14ac:dyDescent="0.25">
      <c r="A170" s="77" t="s">
        <v>252</v>
      </c>
      <c r="B170" s="77">
        <v>2390186</v>
      </c>
      <c r="C170" s="79" t="s">
        <v>94</v>
      </c>
      <c r="D170" s="80">
        <v>422</v>
      </c>
      <c r="E170" s="77" t="s">
        <v>190</v>
      </c>
      <c r="F170" s="82" t="s">
        <v>214</v>
      </c>
    </row>
    <row r="171" spans="1:6" x14ac:dyDescent="0.25">
      <c r="A171" s="77" t="s">
        <v>252</v>
      </c>
      <c r="B171" s="77">
        <v>2387018</v>
      </c>
      <c r="C171" s="79" t="s">
        <v>94</v>
      </c>
      <c r="D171" s="80">
        <v>506.4</v>
      </c>
      <c r="E171" s="77" t="s">
        <v>190</v>
      </c>
      <c r="F171" s="82" t="s">
        <v>214</v>
      </c>
    </row>
    <row r="172" spans="1:6" x14ac:dyDescent="0.25">
      <c r="A172" s="77" t="s">
        <v>252</v>
      </c>
      <c r="B172" s="77">
        <v>2390277</v>
      </c>
      <c r="C172" s="79" t="s">
        <v>94</v>
      </c>
      <c r="D172" s="80">
        <v>557.5</v>
      </c>
      <c r="E172" s="77" t="s">
        <v>190</v>
      </c>
      <c r="F172" s="82" t="s">
        <v>214</v>
      </c>
    </row>
    <row r="173" spans="1:6" x14ac:dyDescent="0.25">
      <c r="A173" s="77" t="s">
        <v>252</v>
      </c>
      <c r="B173" s="77">
        <v>2389974</v>
      </c>
      <c r="C173" s="79" t="s">
        <v>75</v>
      </c>
      <c r="D173" s="80">
        <v>2152.1999999999998</v>
      </c>
      <c r="E173" s="77" t="s">
        <v>190</v>
      </c>
      <c r="F173" s="82" t="s">
        <v>214</v>
      </c>
    </row>
    <row r="174" spans="1:6" x14ac:dyDescent="0.25">
      <c r="A174" s="77" t="s">
        <v>252</v>
      </c>
      <c r="B174" s="77">
        <v>2389976</v>
      </c>
      <c r="C174" s="79" t="s">
        <v>94</v>
      </c>
      <c r="D174" s="80">
        <v>590.79999999999995</v>
      </c>
      <c r="E174" s="77" t="s">
        <v>190</v>
      </c>
      <c r="F174" s="82" t="s">
        <v>214</v>
      </c>
    </row>
    <row r="175" spans="1:6" x14ac:dyDescent="0.25">
      <c r="A175" s="77" t="s">
        <v>252</v>
      </c>
      <c r="B175" s="77">
        <v>2389959</v>
      </c>
      <c r="C175" s="79" t="s">
        <v>75</v>
      </c>
      <c r="D175" s="80">
        <v>1730.2</v>
      </c>
      <c r="E175" s="77" t="s">
        <v>190</v>
      </c>
      <c r="F175" s="82" t="s">
        <v>214</v>
      </c>
    </row>
    <row r="176" spans="1:6" x14ac:dyDescent="0.25">
      <c r="A176" s="77" t="s">
        <v>252</v>
      </c>
      <c r="B176" s="77">
        <v>2390269</v>
      </c>
      <c r="C176" s="79" t="s">
        <v>94</v>
      </c>
      <c r="D176" s="80">
        <v>253.2</v>
      </c>
      <c r="E176" s="77" t="s">
        <v>190</v>
      </c>
      <c r="F176" s="82" t="s">
        <v>214</v>
      </c>
    </row>
    <row r="177" spans="1:6" x14ac:dyDescent="0.25">
      <c r="A177" s="77" t="s">
        <v>252</v>
      </c>
      <c r="B177" s="77">
        <v>2390854</v>
      </c>
      <c r="C177" s="79" t="s">
        <v>94</v>
      </c>
      <c r="D177" s="80">
        <v>548.6</v>
      </c>
      <c r="E177" s="77" t="s">
        <v>190</v>
      </c>
      <c r="F177" s="82" t="s">
        <v>214</v>
      </c>
    </row>
    <row r="178" spans="1:6" x14ac:dyDescent="0.25">
      <c r="A178" s="77" t="s">
        <v>252</v>
      </c>
      <c r="B178" s="77">
        <v>2392402</v>
      </c>
      <c r="C178" s="79" t="s">
        <v>75</v>
      </c>
      <c r="D178" s="80">
        <v>1437.1</v>
      </c>
      <c r="E178" s="77" t="s">
        <v>190</v>
      </c>
      <c r="F178" s="82" t="s">
        <v>214</v>
      </c>
    </row>
    <row r="179" spans="1:6" x14ac:dyDescent="0.25">
      <c r="A179" s="77" t="s">
        <v>252</v>
      </c>
      <c r="B179" s="77">
        <v>2392740</v>
      </c>
      <c r="C179" s="79" t="s">
        <v>219</v>
      </c>
      <c r="D179" s="80">
        <v>6878.6</v>
      </c>
      <c r="E179" s="77" t="s">
        <v>190</v>
      </c>
      <c r="F179" s="82" t="s">
        <v>214</v>
      </c>
    </row>
    <row r="180" spans="1:6" x14ac:dyDescent="0.25">
      <c r="A180" s="77" t="s">
        <v>252</v>
      </c>
      <c r="B180" s="77">
        <v>2392715</v>
      </c>
      <c r="C180" s="79" t="s">
        <v>253</v>
      </c>
      <c r="D180" s="80">
        <v>4431.75</v>
      </c>
      <c r="E180" s="77" t="s">
        <v>190</v>
      </c>
      <c r="F180" s="82" t="s">
        <v>214</v>
      </c>
    </row>
    <row r="181" spans="1:6" x14ac:dyDescent="0.25">
      <c r="A181" s="77" t="s">
        <v>252</v>
      </c>
      <c r="B181" s="77">
        <v>2392733</v>
      </c>
      <c r="C181" s="79" t="s">
        <v>192</v>
      </c>
      <c r="D181" s="80">
        <v>4430</v>
      </c>
      <c r="E181" s="77" t="s">
        <v>190</v>
      </c>
      <c r="F181" s="82" t="s">
        <v>214</v>
      </c>
    </row>
    <row r="182" spans="1:6" x14ac:dyDescent="0.25">
      <c r="A182" s="77" t="s">
        <v>252</v>
      </c>
      <c r="B182" s="77">
        <v>2392752</v>
      </c>
      <c r="C182" s="79" t="s">
        <v>83</v>
      </c>
      <c r="D182" s="80">
        <v>2565.75</v>
      </c>
      <c r="E182" s="77" t="s">
        <v>190</v>
      </c>
      <c r="F182" s="82" t="s">
        <v>214</v>
      </c>
    </row>
    <row r="183" spans="1:6" x14ac:dyDescent="0.25">
      <c r="A183" s="77" t="s">
        <v>252</v>
      </c>
      <c r="B183" s="78">
        <v>2392761</v>
      </c>
      <c r="C183" s="79" t="s">
        <v>85</v>
      </c>
      <c r="D183" s="80">
        <v>4810.8</v>
      </c>
      <c r="E183" s="77" t="s">
        <v>190</v>
      </c>
      <c r="F183" s="82" t="s">
        <v>214</v>
      </c>
    </row>
    <row r="184" spans="1:6" x14ac:dyDescent="0.25">
      <c r="A184" s="77" t="s">
        <v>252</v>
      </c>
      <c r="B184" s="78">
        <v>2392584</v>
      </c>
      <c r="C184" s="79" t="s">
        <v>119</v>
      </c>
      <c r="D184" s="80">
        <v>4208.5</v>
      </c>
      <c r="E184" s="77" t="s">
        <v>190</v>
      </c>
      <c r="F184" s="82" t="s">
        <v>214</v>
      </c>
    </row>
    <row r="185" spans="1:6" x14ac:dyDescent="0.25">
      <c r="A185" s="77" t="s">
        <v>252</v>
      </c>
      <c r="B185" s="78">
        <v>2392601</v>
      </c>
      <c r="C185" s="79" t="s">
        <v>102</v>
      </c>
      <c r="D185" s="80">
        <v>4979.6000000000004</v>
      </c>
      <c r="E185" s="77" t="s">
        <v>190</v>
      </c>
      <c r="F185" s="82" t="s">
        <v>214</v>
      </c>
    </row>
    <row r="186" spans="1:6" x14ac:dyDescent="0.25">
      <c r="A186" s="77" t="s">
        <v>252</v>
      </c>
      <c r="B186" s="77">
        <v>2392610</v>
      </c>
      <c r="C186" s="79" t="s">
        <v>97</v>
      </c>
      <c r="D186" s="80">
        <v>5005.8999999999996</v>
      </c>
      <c r="E186" s="77" t="s">
        <v>190</v>
      </c>
      <c r="F186" s="82" t="s">
        <v>214</v>
      </c>
    </row>
    <row r="187" spans="1:6" x14ac:dyDescent="0.25">
      <c r="A187" s="77" t="s">
        <v>252</v>
      </c>
      <c r="B187" s="77">
        <v>2392621</v>
      </c>
      <c r="C187" s="79" t="s">
        <v>254</v>
      </c>
      <c r="D187" s="80">
        <v>12935.78</v>
      </c>
      <c r="E187" s="77" t="s">
        <v>190</v>
      </c>
      <c r="F187" s="82" t="s">
        <v>214</v>
      </c>
    </row>
    <row r="188" spans="1:6" x14ac:dyDescent="0.25">
      <c r="A188" s="77" t="s">
        <v>252</v>
      </c>
      <c r="B188" s="77">
        <v>2392630</v>
      </c>
      <c r="C188" s="79" t="s">
        <v>255</v>
      </c>
      <c r="D188" s="80">
        <v>12669.8</v>
      </c>
      <c r="E188" s="77" t="s">
        <v>190</v>
      </c>
      <c r="F188" s="82" t="s">
        <v>214</v>
      </c>
    </row>
    <row r="189" spans="1:6" x14ac:dyDescent="0.25">
      <c r="A189" s="77" t="s">
        <v>252</v>
      </c>
      <c r="B189" s="78">
        <v>2392639</v>
      </c>
      <c r="C189" s="79" t="s">
        <v>96</v>
      </c>
      <c r="D189" s="80">
        <v>10056.1</v>
      </c>
      <c r="E189" s="77" t="s">
        <v>190</v>
      </c>
      <c r="F189" s="82" t="s">
        <v>214</v>
      </c>
    </row>
    <row r="190" spans="1:6" x14ac:dyDescent="0.25">
      <c r="A190" s="77" t="s">
        <v>252</v>
      </c>
      <c r="B190" s="78">
        <v>2392691</v>
      </c>
      <c r="C190" s="79" t="s">
        <v>256</v>
      </c>
      <c r="D190" s="80">
        <v>801.8</v>
      </c>
      <c r="E190" s="77" t="s">
        <v>190</v>
      </c>
      <c r="F190" s="82" t="s">
        <v>214</v>
      </c>
    </row>
    <row r="191" spans="1:6" x14ac:dyDescent="0.25">
      <c r="A191" s="77" t="s">
        <v>252</v>
      </c>
      <c r="B191" s="77">
        <v>2392732</v>
      </c>
      <c r="C191" s="79" t="s">
        <v>114</v>
      </c>
      <c r="D191" s="80">
        <v>3366.8</v>
      </c>
      <c r="E191" s="77" t="s">
        <v>190</v>
      </c>
      <c r="F191" s="82" t="s">
        <v>214</v>
      </c>
    </row>
    <row r="192" spans="1:6" x14ac:dyDescent="0.25">
      <c r="A192" s="77" t="s">
        <v>252</v>
      </c>
      <c r="B192" s="78">
        <v>2392751</v>
      </c>
      <c r="C192" s="79" t="s">
        <v>193</v>
      </c>
      <c r="D192" s="80">
        <v>42495.4</v>
      </c>
      <c r="E192" s="77" t="s">
        <v>190</v>
      </c>
      <c r="F192" s="82" t="s">
        <v>214</v>
      </c>
    </row>
    <row r="193" spans="1:6" x14ac:dyDescent="0.25">
      <c r="A193" s="77" t="s">
        <v>252</v>
      </c>
      <c r="B193" s="77">
        <v>2392762</v>
      </c>
      <c r="C193" s="79" t="s">
        <v>84</v>
      </c>
      <c r="D193" s="80">
        <v>15660.26</v>
      </c>
      <c r="E193" s="77" t="s">
        <v>190</v>
      </c>
      <c r="F193" s="82" t="s">
        <v>214</v>
      </c>
    </row>
    <row r="194" spans="1:6" x14ac:dyDescent="0.25">
      <c r="A194" s="77" t="s">
        <v>252</v>
      </c>
      <c r="B194" s="77">
        <v>2392999</v>
      </c>
      <c r="C194" s="79" t="s">
        <v>94</v>
      </c>
      <c r="D194" s="80">
        <v>646.35</v>
      </c>
      <c r="E194" s="77" t="s">
        <v>190</v>
      </c>
      <c r="F194" s="82" t="s">
        <v>214</v>
      </c>
    </row>
    <row r="195" spans="1:6" x14ac:dyDescent="0.25">
      <c r="A195" s="77" t="s">
        <v>252</v>
      </c>
      <c r="B195" s="77">
        <v>2392594</v>
      </c>
      <c r="C195" s="79" t="s">
        <v>91</v>
      </c>
      <c r="D195" s="80">
        <v>5833.46</v>
      </c>
      <c r="E195" s="77" t="s">
        <v>190</v>
      </c>
      <c r="F195" s="82" t="s">
        <v>214</v>
      </c>
    </row>
    <row r="196" spans="1:6" x14ac:dyDescent="0.25">
      <c r="A196" s="77" t="s">
        <v>252</v>
      </c>
      <c r="B196" s="77">
        <v>2392602</v>
      </c>
      <c r="C196" s="79" t="s">
        <v>92</v>
      </c>
      <c r="D196" s="80">
        <v>3207.2</v>
      </c>
      <c r="E196" s="77" t="s">
        <v>190</v>
      </c>
      <c r="F196" s="82" t="s">
        <v>214</v>
      </c>
    </row>
    <row r="197" spans="1:6" x14ac:dyDescent="0.25">
      <c r="A197" s="77" t="s">
        <v>252</v>
      </c>
      <c r="B197" s="77">
        <v>2392632</v>
      </c>
      <c r="C197" s="79" t="s">
        <v>257</v>
      </c>
      <c r="D197" s="80">
        <v>760</v>
      </c>
      <c r="E197" s="77" t="s">
        <v>190</v>
      </c>
      <c r="F197" s="82" t="s">
        <v>214</v>
      </c>
    </row>
    <row r="198" spans="1:6" x14ac:dyDescent="0.25">
      <c r="A198" s="77" t="s">
        <v>252</v>
      </c>
      <c r="B198" s="78">
        <v>2392653</v>
      </c>
      <c r="C198" s="79" t="s">
        <v>115</v>
      </c>
      <c r="D198" s="80">
        <v>15505</v>
      </c>
      <c r="E198" s="77" t="s">
        <v>190</v>
      </c>
      <c r="F198" s="82" t="s">
        <v>214</v>
      </c>
    </row>
    <row r="199" spans="1:6" x14ac:dyDescent="0.25">
      <c r="A199" s="77" t="s">
        <v>252</v>
      </c>
      <c r="B199" s="78">
        <v>2392664</v>
      </c>
      <c r="C199" s="79" t="s">
        <v>116</v>
      </c>
      <c r="D199" s="80">
        <v>1772.7</v>
      </c>
      <c r="E199" s="77" t="s">
        <v>190</v>
      </c>
      <c r="F199" s="82" t="s">
        <v>214</v>
      </c>
    </row>
    <row r="200" spans="1:6" x14ac:dyDescent="0.25">
      <c r="A200" s="77" t="s">
        <v>252</v>
      </c>
      <c r="B200" s="78">
        <v>2392675</v>
      </c>
      <c r="C200" s="79" t="s">
        <v>90</v>
      </c>
      <c r="D200" s="80">
        <v>380</v>
      </c>
      <c r="E200" s="77" t="s">
        <v>190</v>
      </c>
      <c r="F200" s="82" t="s">
        <v>214</v>
      </c>
    </row>
    <row r="201" spans="1:6" x14ac:dyDescent="0.25">
      <c r="A201" s="77" t="s">
        <v>252</v>
      </c>
      <c r="B201" s="77">
        <v>2392685</v>
      </c>
      <c r="C201" s="79" t="s">
        <v>103</v>
      </c>
      <c r="D201" s="80">
        <v>2869.6</v>
      </c>
      <c r="E201" s="77" t="s">
        <v>190</v>
      </c>
      <c r="F201" s="82" t="s">
        <v>214</v>
      </c>
    </row>
    <row r="202" spans="1:6" x14ac:dyDescent="0.25">
      <c r="A202" s="77" t="s">
        <v>252</v>
      </c>
      <c r="B202" s="77">
        <v>2392695</v>
      </c>
      <c r="C202" s="79" t="s">
        <v>105</v>
      </c>
      <c r="D202" s="80">
        <v>1040</v>
      </c>
      <c r="E202" s="77" t="s">
        <v>190</v>
      </c>
      <c r="F202" s="82" t="s">
        <v>214</v>
      </c>
    </row>
    <row r="203" spans="1:6" x14ac:dyDescent="0.25">
      <c r="A203" s="77" t="s">
        <v>252</v>
      </c>
      <c r="B203" s="78">
        <v>2392706</v>
      </c>
      <c r="C203" s="79" t="s">
        <v>106</v>
      </c>
      <c r="D203" s="80">
        <v>7258.4</v>
      </c>
      <c r="E203" s="77" t="s">
        <v>190</v>
      </c>
      <c r="F203" s="82" t="s">
        <v>214</v>
      </c>
    </row>
    <row r="204" spans="1:6" x14ac:dyDescent="0.25">
      <c r="A204" s="77" t="s">
        <v>252</v>
      </c>
      <c r="B204" s="77">
        <v>2392736</v>
      </c>
      <c r="C204" s="79" t="s">
        <v>104</v>
      </c>
      <c r="D204" s="80">
        <v>87625.4</v>
      </c>
      <c r="E204" s="77" t="s">
        <v>190</v>
      </c>
      <c r="F204" s="82" t="s">
        <v>214</v>
      </c>
    </row>
    <row r="205" spans="1:6" x14ac:dyDescent="0.25">
      <c r="A205" s="77" t="s">
        <v>252</v>
      </c>
      <c r="B205" s="78">
        <v>2392888</v>
      </c>
      <c r="C205" s="79" t="s">
        <v>111</v>
      </c>
      <c r="D205" s="80">
        <v>6025</v>
      </c>
      <c r="E205" s="77" t="s">
        <v>190</v>
      </c>
      <c r="F205" s="82" t="s">
        <v>214</v>
      </c>
    </row>
    <row r="206" spans="1:6" x14ac:dyDescent="0.25">
      <c r="A206" s="77" t="s">
        <v>252</v>
      </c>
      <c r="B206" s="78">
        <v>2392773</v>
      </c>
      <c r="C206" s="79" t="s">
        <v>221</v>
      </c>
      <c r="D206" s="80">
        <v>15318.6</v>
      </c>
      <c r="E206" s="77" t="s">
        <v>190</v>
      </c>
      <c r="F206" s="82" t="s">
        <v>214</v>
      </c>
    </row>
    <row r="207" spans="1:6" x14ac:dyDescent="0.25">
      <c r="A207" s="77" t="s">
        <v>252</v>
      </c>
      <c r="B207" s="78">
        <v>2392596</v>
      </c>
      <c r="C207" s="79" t="s">
        <v>118</v>
      </c>
      <c r="D207" s="80">
        <v>11647.95</v>
      </c>
      <c r="E207" s="77" t="s">
        <v>190</v>
      </c>
      <c r="F207" s="82" t="s">
        <v>214</v>
      </c>
    </row>
    <row r="208" spans="1:6" x14ac:dyDescent="0.25">
      <c r="A208" s="77" t="s">
        <v>252</v>
      </c>
      <c r="B208" s="78">
        <v>2392605</v>
      </c>
      <c r="C208" s="79" t="s">
        <v>220</v>
      </c>
      <c r="D208" s="80">
        <v>7553.8</v>
      </c>
      <c r="E208" s="77" t="s">
        <v>190</v>
      </c>
      <c r="F208" s="82" t="s">
        <v>214</v>
      </c>
    </row>
    <row r="209" spans="1:6" x14ac:dyDescent="0.25">
      <c r="A209" s="77" t="s">
        <v>252</v>
      </c>
      <c r="B209" s="77">
        <v>2392954</v>
      </c>
      <c r="C209" s="79" t="s">
        <v>89</v>
      </c>
      <c r="D209" s="80">
        <v>36081</v>
      </c>
      <c r="E209" s="77" t="s">
        <v>190</v>
      </c>
      <c r="F209" s="82" t="s">
        <v>214</v>
      </c>
    </row>
    <row r="210" spans="1:6" x14ac:dyDescent="0.25">
      <c r="A210" s="77" t="s">
        <v>252</v>
      </c>
      <c r="B210" s="77">
        <v>2392961</v>
      </c>
      <c r="C210" s="79" t="s">
        <v>75</v>
      </c>
      <c r="D210" s="80">
        <v>19834</v>
      </c>
      <c r="E210" s="77" t="s">
        <v>190</v>
      </c>
      <c r="F210" s="82" t="s">
        <v>214</v>
      </c>
    </row>
    <row r="211" spans="1:6" x14ac:dyDescent="0.25">
      <c r="A211" s="77" t="s">
        <v>252</v>
      </c>
      <c r="B211" s="77">
        <v>2392990</v>
      </c>
      <c r="C211" s="79" t="s">
        <v>222</v>
      </c>
      <c r="D211" s="80">
        <v>6042</v>
      </c>
      <c r="E211" s="77" t="s">
        <v>190</v>
      </c>
      <c r="F211" s="82" t="s">
        <v>214</v>
      </c>
    </row>
    <row r="212" spans="1:6" x14ac:dyDescent="0.25">
      <c r="A212" s="77" t="s">
        <v>252</v>
      </c>
      <c r="B212" s="77">
        <v>2393001</v>
      </c>
      <c r="C212" s="79" t="s">
        <v>222</v>
      </c>
      <c r="D212" s="80">
        <v>4260</v>
      </c>
      <c r="E212" s="77" t="s">
        <v>190</v>
      </c>
      <c r="F212" s="82" t="s">
        <v>214</v>
      </c>
    </row>
    <row r="213" spans="1:6" x14ac:dyDescent="0.25">
      <c r="A213" s="77" t="s">
        <v>252</v>
      </c>
      <c r="B213" s="77">
        <v>2392900</v>
      </c>
      <c r="C213" s="79" t="s">
        <v>86</v>
      </c>
      <c r="D213" s="80">
        <v>75177.100000000006</v>
      </c>
      <c r="E213" s="77" t="s">
        <v>190</v>
      </c>
      <c r="F213" s="82" t="s">
        <v>214</v>
      </c>
    </row>
    <row r="214" spans="1:6" x14ac:dyDescent="0.25">
      <c r="A214" s="77" t="s">
        <v>252</v>
      </c>
      <c r="B214" s="77">
        <v>2392984</v>
      </c>
      <c r="C214" s="79" t="s">
        <v>75</v>
      </c>
      <c r="D214" s="80">
        <v>14879.1</v>
      </c>
      <c r="E214" s="77" t="s">
        <v>190</v>
      </c>
      <c r="F214" s="82" t="s">
        <v>214</v>
      </c>
    </row>
    <row r="215" spans="1:6" x14ac:dyDescent="0.25">
      <c r="A215" s="77" t="s">
        <v>252</v>
      </c>
      <c r="B215" s="78">
        <v>2393010</v>
      </c>
      <c r="C215" s="79" t="s">
        <v>258</v>
      </c>
      <c r="D215" s="80">
        <v>801.8</v>
      </c>
      <c r="E215" s="77" t="s">
        <v>190</v>
      </c>
      <c r="F215" s="82" t="s">
        <v>214</v>
      </c>
    </row>
    <row r="216" spans="1:6" x14ac:dyDescent="0.25">
      <c r="A216" s="77" t="s">
        <v>259</v>
      </c>
      <c r="B216" s="77">
        <v>14738015</v>
      </c>
      <c r="C216" s="79" t="s">
        <v>151</v>
      </c>
      <c r="D216" s="80">
        <v>195.44</v>
      </c>
      <c r="E216" s="77" t="s">
        <v>260</v>
      </c>
      <c r="F216" s="82" t="s">
        <v>214</v>
      </c>
    </row>
    <row r="217" spans="1:6" x14ac:dyDescent="0.25">
      <c r="A217" s="77" t="s">
        <v>261</v>
      </c>
      <c r="B217" s="77" t="s">
        <v>217</v>
      </c>
      <c r="C217" s="79" t="s">
        <v>65</v>
      </c>
      <c r="D217" s="80">
        <v>256.85000000000002</v>
      </c>
      <c r="E217" s="77" t="s">
        <v>139</v>
      </c>
      <c r="F217" s="82" t="s">
        <v>214</v>
      </c>
    </row>
    <row r="218" spans="1:6" x14ac:dyDescent="0.25">
      <c r="A218" s="77" t="s">
        <v>262</v>
      </c>
      <c r="B218" s="78">
        <v>72242</v>
      </c>
      <c r="C218" s="79" t="s">
        <v>65</v>
      </c>
      <c r="D218" s="80">
        <v>8360</v>
      </c>
      <c r="E218" s="77" t="s">
        <v>263</v>
      </c>
      <c r="F218" s="82" t="s">
        <v>214</v>
      </c>
    </row>
    <row r="219" spans="1:6" x14ac:dyDescent="0.25">
      <c r="A219" s="77" t="s">
        <v>264</v>
      </c>
      <c r="B219" s="78">
        <v>4622</v>
      </c>
      <c r="C219" s="79" t="s">
        <v>151</v>
      </c>
      <c r="D219" s="80">
        <v>438</v>
      </c>
      <c r="E219" s="77" t="s">
        <v>122</v>
      </c>
      <c r="F219" s="82" t="s">
        <v>214</v>
      </c>
    </row>
    <row r="220" spans="1:6" ht="15.75" thickBot="1" x14ac:dyDescent="0.3">
      <c r="A220" s="77"/>
      <c r="B220" s="86"/>
      <c r="C220" s="87"/>
      <c r="D220" s="88"/>
      <c r="E220" s="77"/>
      <c r="F220" s="82" t="s">
        <v>214</v>
      </c>
    </row>
    <row r="221" spans="1:6" ht="19.5" customHeight="1" thickBot="1" x14ac:dyDescent="0.3">
      <c r="B221" s="224" t="s">
        <v>209</v>
      </c>
      <c r="C221" s="225"/>
      <c r="D221" s="89">
        <f>SUM(D3:D220)</f>
        <v>816577.00999999978</v>
      </c>
    </row>
  </sheetData>
  <autoFilter ref="A2:F2" xr:uid="{00000000-0009-0000-0000-00000D000000}"/>
  <mergeCells count="2">
    <mergeCell ref="A1:F1"/>
    <mergeCell ref="B221:C221"/>
  </mergeCells>
  <pageMargins left="0.511811024" right="0.511811024" top="0.78740157499999996" bottom="0.78740157499999996" header="0.31496062000000002" footer="0.31496062000000002"/>
  <pageSetup paperSize="9" scale="4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G217"/>
  <sheetViews>
    <sheetView topLeftCell="A157" workbookViewId="0">
      <selection activeCell="C6" sqref="C6:E28"/>
    </sheetView>
  </sheetViews>
  <sheetFormatPr defaultRowHeight="15" x14ac:dyDescent="0.25"/>
  <cols>
    <col min="1" max="1" width="39.85546875" style="70" customWidth="1"/>
    <col min="2" max="2" width="18" bestFit="1" customWidth="1"/>
    <col min="3" max="3" width="28.7109375" customWidth="1"/>
    <col min="4" max="4" width="19.7109375" style="6" bestFit="1" customWidth="1"/>
    <col min="5" max="5" width="47.42578125" customWidth="1"/>
    <col min="6" max="6" width="10" bestFit="1" customWidth="1"/>
  </cols>
  <sheetData>
    <row r="1" spans="1:7" ht="31.5" x14ac:dyDescent="0.5">
      <c r="A1" s="226" t="s">
        <v>265</v>
      </c>
      <c r="B1" s="227"/>
      <c r="C1" s="227"/>
      <c r="D1" s="227"/>
      <c r="E1" s="227"/>
      <c r="F1" s="228"/>
    </row>
    <row r="2" spans="1:7" ht="18.75" x14ac:dyDescent="0.3">
      <c r="A2" s="73" t="s">
        <v>58</v>
      </c>
      <c r="B2" s="73" t="s">
        <v>59</v>
      </c>
      <c r="C2" s="74" t="s">
        <v>60</v>
      </c>
      <c r="D2" s="92" t="s">
        <v>266</v>
      </c>
      <c r="E2" s="76" t="s">
        <v>8</v>
      </c>
      <c r="F2" s="73" t="s">
        <v>62</v>
      </c>
    </row>
    <row r="3" spans="1:7" x14ac:dyDescent="0.25">
      <c r="A3" s="77" t="s">
        <v>267</v>
      </c>
      <c r="B3" s="77">
        <v>45</v>
      </c>
      <c r="C3" s="79" t="s">
        <v>114</v>
      </c>
      <c r="D3" s="93">
        <v>635</v>
      </c>
      <c r="E3" s="81" t="s">
        <v>199</v>
      </c>
      <c r="F3" s="82" t="s">
        <v>11</v>
      </c>
    </row>
    <row r="4" spans="1:7" x14ac:dyDescent="0.25">
      <c r="A4" s="94" t="s">
        <v>212</v>
      </c>
      <c r="B4" s="95">
        <v>3025</v>
      </c>
      <c r="C4" s="96" t="s">
        <v>65</v>
      </c>
      <c r="D4" s="97">
        <v>1100</v>
      </c>
      <c r="E4" s="98" t="s">
        <v>268</v>
      </c>
      <c r="F4" s="99" t="s">
        <v>9</v>
      </c>
      <c r="G4" t="s">
        <v>269</v>
      </c>
    </row>
    <row r="5" spans="1:7" x14ac:dyDescent="0.25">
      <c r="A5" s="94" t="s">
        <v>270</v>
      </c>
      <c r="B5" s="95">
        <v>5272</v>
      </c>
      <c r="C5" s="96" t="s">
        <v>271</v>
      </c>
      <c r="D5" s="97">
        <v>2268</v>
      </c>
      <c r="E5" s="98" t="s">
        <v>272</v>
      </c>
      <c r="F5" s="99" t="s">
        <v>10</v>
      </c>
      <c r="G5" t="s">
        <v>273</v>
      </c>
    </row>
    <row r="6" spans="1:7" x14ac:dyDescent="0.25">
      <c r="A6" s="77" t="s">
        <v>274</v>
      </c>
      <c r="B6" s="77">
        <v>21812</v>
      </c>
      <c r="C6" s="79" t="s">
        <v>89</v>
      </c>
      <c r="D6" s="93">
        <v>364.9</v>
      </c>
      <c r="E6" s="81" t="s">
        <v>275</v>
      </c>
      <c r="F6" s="82" t="s">
        <v>11</v>
      </c>
    </row>
    <row r="7" spans="1:7" x14ac:dyDescent="0.25">
      <c r="A7" s="77" t="s">
        <v>276</v>
      </c>
      <c r="B7" s="77" t="s">
        <v>64</v>
      </c>
      <c r="C7" s="79" t="s">
        <v>65</v>
      </c>
      <c r="D7" s="93">
        <v>364.9</v>
      </c>
      <c r="E7" s="81" t="s">
        <v>277</v>
      </c>
      <c r="F7" s="82" t="s">
        <v>11</v>
      </c>
    </row>
    <row r="8" spans="1:7" x14ac:dyDescent="0.25">
      <c r="A8" s="77" t="s">
        <v>276</v>
      </c>
      <c r="B8" s="78" t="s">
        <v>64</v>
      </c>
      <c r="C8" s="79" t="s">
        <v>65</v>
      </c>
      <c r="D8" s="93">
        <v>296.25</v>
      </c>
      <c r="E8" s="81" t="s">
        <v>277</v>
      </c>
      <c r="F8" s="82" t="s">
        <v>11</v>
      </c>
    </row>
    <row r="9" spans="1:7" x14ac:dyDescent="0.25">
      <c r="A9" s="77" t="s">
        <v>278</v>
      </c>
      <c r="B9" s="77">
        <v>319</v>
      </c>
      <c r="C9" s="79" t="s">
        <v>151</v>
      </c>
      <c r="D9" s="93">
        <v>2850</v>
      </c>
      <c r="E9" s="81" t="s">
        <v>279</v>
      </c>
      <c r="F9" s="82" t="s">
        <v>11</v>
      </c>
    </row>
    <row r="10" spans="1:7" x14ac:dyDescent="0.25">
      <c r="A10" s="77" t="s">
        <v>74</v>
      </c>
      <c r="B10" s="78" t="s">
        <v>75</v>
      </c>
      <c r="C10" s="79" t="s">
        <v>111</v>
      </c>
      <c r="D10" s="93">
        <v>220</v>
      </c>
      <c r="E10" s="81" t="s">
        <v>280</v>
      </c>
      <c r="F10" s="82" t="s">
        <v>11</v>
      </c>
    </row>
    <row r="11" spans="1:7" x14ac:dyDescent="0.25">
      <c r="A11" s="77" t="s">
        <v>74</v>
      </c>
      <c r="B11" s="100" t="s">
        <v>75</v>
      </c>
      <c r="C11" s="79" t="s">
        <v>111</v>
      </c>
      <c r="D11" s="93">
        <v>490</v>
      </c>
      <c r="E11" s="81" t="s">
        <v>280</v>
      </c>
      <c r="F11" s="82" t="s">
        <v>11</v>
      </c>
    </row>
    <row r="12" spans="1:7" x14ac:dyDescent="0.25">
      <c r="A12" s="77" t="s">
        <v>74</v>
      </c>
      <c r="B12" s="78" t="s">
        <v>75</v>
      </c>
      <c r="C12" s="79" t="s">
        <v>79</v>
      </c>
      <c r="D12" s="93">
        <v>704</v>
      </c>
      <c r="E12" s="81" t="s">
        <v>280</v>
      </c>
      <c r="F12" s="82" t="s">
        <v>11</v>
      </c>
    </row>
    <row r="13" spans="1:7" x14ac:dyDescent="0.25">
      <c r="A13" s="77" t="s">
        <v>74</v>
      </c>
      <c r="B13" s="78" t="s">
        <v>75</v>
      </c>
      <c r="C13" s="79" t="s">
        <v>219</v>
      </c>
      <c r="D13" s="93">
        <v>1067</v>
      </c>
      <c r="E13" s="81" t="s">
        <v>280</v>
      </c>
      <c r="F13" s="82" t="s">
        <v>11</v>
      </c>
    </row>
    <row r="14" spans="1:7" x14ac:dyDescent="0.25">
      <c r="A14" s="77" t="s">
        <v>74</v>
      </c>
      <c r="B14" s="78" t="s">
        <v>75</v>
      </c>
      <c r="C14" s="79" t="s">
        <v>220</v>
      </c>
      <c r="D14" s="93">
        <v>2255</v>
      </c>
      <c r="E14" s="81" t="s">
        <v>280</v>
      </c>
      <c r="F14" s="82" t="s">
        <v>11</v>
      </c>
    </row>
    <row r="15" spans="1:7" x14ac:dyDescent="0.25">
      <c r="A15" s="77" t="s">
        <v>74</v>
      </c>
      <c r="B15" s="78" t="s">
        <v>75</v>
      </c>
      <c r="C15" s="79" t="s">
        <v>82</v>
      </c>
      <c r="D15" s="93">
        <v>905.8</v>
      </c>
      <c r="E15" s="81" t="s">
        <v>280</v>
      </c>
      <c r="F15" s="82" t="s">
        <v>11</v>
      </c>
    </row>
    <row r="16" spans="1:7" x14ac:dyDescent="0.25">
      <c r="A16" s="77" t="s">
        <v>74</v>
      </c>
      <c r="B16" s="78" t="s">
        <v>75</v>
      </c>
      <c r="C16" s="79" t="s">
        <v>83</v>
      </c>
      <c r="D16" s="93">
        <v>220</v>
      </c>
      <c r="E16" s="81" t="s">
        <v>280</v>
      </c>
      <c r="F16" s="82" t="s">
        <v>11</v>
      </c>
    </row>
    <row r="17" spans="1:7" x14ac:dyDescent="0.25">
      <c r="A17" s="77" t="s">
        <v>74</v>
      </c>
      <c r="B17" s="78" t="s">
        <v>75</v>
      </c>
      <c r="C17" s="79" t="s">
        <v>84</v>
      </c>
      <c r="D17" s="93">
        <v>1375</v>
      </c>
      <c r="E17" s="81" t="s">
        <v>280</v>
      </c>
      <c r="F17" s="82" t="s">
        <v>11</v>
      </c>
    </row>
    <row r="18" spans="1:7" x14ac:dyDescent="0.25">
      <c r="A18" s="77" t="s">
        <v>74</v>
      </c>
      <c r="B18" s="78" t="s">
        <v>75</v>
      </c>
      <c r="C18" s="79" t="s">
        <v>281</v>
      </c>
      <c r="D18" s="93">
        <v>440</v>
      </c>
      <c r="E18" s="81" t="s">
        <v>280</v>
      </c>
      <c r="F18" s="82" t="s">
        <v>11</v>
      </c>
    </row>
    <row r="19" spans="1:7" x14ac:dyDescent="0.25">
      <c r="A19" s="77" t="s">
        <v>74</v>
      </c>
      <c r="B19" s="78" t="s">
        <v>75</v>
      </c>
      <c r="C19" s="79" t="s">
        <v>86</v>
      </c>
      <c r="D19" s="93">
        <v>220</v>
      </c>
      <c r="E19" s="81" t="s">
        <v>280</v>
      </c>
      <c r="F19" s="82" t="s">
        <v>11</v>
      </c>
    </row>
    <row r="20" spans="1:7" x14ac:dyDescent="0.25">
      <c r="A20" s="77" t="s">
        <v>74</v>
      </c>
      <c r="B20" s="78" t="s">
        <v>75</v>
      </c>
      <c r="C20" s="79" t="s">
        <v>86</v>
      </c>
      <c r="D20" s="93">
        <v>278</v>
      </c>
      <c r="E20" s="81" t="s">
        <v>280</v>
      </c>
      <c r="F20" s="82" t="s">
        <v>11</v>
      </c>
    </row>
    <row r="21" spans="1:7" x14ac:dyDescent="0.25">
      <c r="A21" s="77" t="s">
        <v>74</v>
      </c>
      <c r="B21" s="78" t="s">
        <v>75</v>
      </c>
      <c r="C21" s="79" t="s">
        <v>86</v>
      </c>
      <c r="D21" s="101">
        <v>5327</v>
      </c>
      <c r="E21" s="81" t="s">
        <v>280</v>
      </c>
      <c r="F21" s="82" t="s">
        <v>11</v>
      </c>
    </row>
    <row r="22" spans="1:7" x14ac:dyDescent="0.25">
      <c r="A22" s="77" t="s">
        <v>74</v>
      </c>
      <c r="B22" s="78" t="s">
        <v>75</v>
      </c>
      <c r="C22" s="79" t="s">
        <v>88</v>
      </c>
      <c r="D22" s="93">
        <v>2310</v>
      </c>
      <c r="E22" s="81" t="s">
        <v>280</v>
      </c>
      <c r="F22" s="82" t="s">
        <v>11</v>
      </c>
    </row>
    <row r="23" spans="1:7" x14ac:dyDescent="0.25">
      <c r="A23" s="77" t="s">
        <v>74</v>
      </c>
      <c r="B23" s="78" t="s">
        <v>75</v>
      </c>
      <c r="C23" s="79" t="s">
        <v>89</v>
      </c>
      <c r="D23" s="93">
        <v>2672.3</v>
      </c>
      <c r="E23" s="81" t="s">
        <v>280</v>
      </c>
      <c r="F23" s="82" t="s">
        <v>11</v>
      </c>
    </row>
    <row r="24" spans="1:7" x14ac:dyDescent="0.25">
      <c r="A24" s="77" t="s">
        <v>74</v>
      </c>
      <c r="B24" s="78" t="s">
        <v>75</v>
      </c>
      <c r="C24" s="79" t="s">
        <v>282</v>
      </c>
      <c r="D24" s="93">
        <v>220</v>
      </c>
      <c r="E24" s="81" t="s">
        <v>280</v>
      </c>
      <c r="F24" s="82" t="s">
        <v>11</v>
      </c>
    </row>
    <row r="25" spans="1:7" x14ac:dyDescent="0.25">
      <c r="A25" s="77" t="s">
        <v>74</v>
      </c>
      <c r="B25" s="78" t="s">
        <v>75</v>
      </c>
      <c r="C25" s="79" t="s">
        <v>283</v>
      </c>
      <c r="D25" s="93">
        <v>220</v>
      </c>
      <c r="E25" s="81" t="s">
        <v>280</v>
      </c>
      <c r="F25" s="82" t="s">
        <v>11</v>
      </c>
    </row>
    <row r="26" spans="1:7" x14ac:dyDescent="0.25">
      <c r="A26" s="77" t="s">
        <v>74</v>
      </c>
      <c r="B26" s="78" t="s">
        <v>75</v>
      </c>
      <c r="C26" s="79" t="s">
        <v>92</v>
      </c>
      <c r="D26" s="93">
        <v>954.8</v>
      </c>
      <c r="E26" s="81" t="s">
        <v>280</v>
      </c>
      <c r="F26" s="82" t="s">
        <v>11</v>
      </c>
    </row>
    <row r="27" spans="1:7" x14ac:dyDescent="0.25">
      <c r="A27" s="77" t="s">
        <v>74</v>
      </c>
      <c r="B27" s="78" t="s">
        <v>75</v>
      </c>
      <c r="C27" s="79" t="s">
        <v>93</v>
      </c>
      <c r="D27" s="93">
        <v>440</v>
      </c>
      <c r="E27" s="81" t="s">
        <v>280</v>
      </c>
      <c r="F27" s="82" t="s">
        <v>11</v>
      </c>
    </row>
    <row r="28" spans="1:7" x14ac:dyDescent="0.25">
      <c r="A28" s="77" t="s">
        <v>74</v>
      </c>
      <c r="B28" s="78" t="s">
        <v>75</v>
      </c>
      <c r="C28" s="79" t="s">
        <v>94</v>
      </c>
      <c r="D28" s="93">
        <v>209</v>
      </c>
      <c r="E28" s="81" t="s">
        <v>280</v>
      </c>
      <c r="F28" s="82" t="s">
        <v>11</v>
      </c>
    </row>
    <row r="29" spans="1:7" x14ac:dyDescent="0.25">
      <c r="A29" s="77" t="s">
        <v>74</v>
      </c>
      <c r="B29" s="78" t="s">
        <v>75</v>
      </c>
      <c r="C29" s="79" t="s">
        <v>94</v>
      </c>
      <c r="D29" s="93">
        <v>1947</v>
      </c>
      <c r="E29" s="81" t="s">
        <v>280</v>
      </c>
      <c r="F29" s="82" t="s">
        <v>11</v>
      </c>
    </row>
    <row r="30" spans="1:7" s="84" customFormat="1" x14ac:dyDescent="0.25">
      <c r="A30" s="77" t="s">
        <v>74</v>
      </c>
      <c r="B30" s="78" t="s">
        <v>75</v>
      </c>
      <c r="C30" s="79" t="s">
        <v>94</v>
      </c>
      <c r="D30" s="93">
        <v>264</v>
      </c>
      <c r="E30" s="81" t="s">
        <v>280</v>
      </c>
      <c r="F30" s="82" t="s">
        <v>11</v>
      </c>
      <c r="G30"/>
    </row>
    <row r="31" spans="1:7" x14ac:dyDescent="0.25">
      <c r="A31" s="77" t="s">
        <v>74</v>
      </c>
      <c r="B31" s="78" t="s">
        <v>75</v>
      </c>
      <c r="C31" s="79" t="s">
        <v>94</v>
      </c>
      <c r="D31" s="93">
        <v>33</v>
      </c>
      <c r="E31" s="81" t="s">
        <v>280</v>
      </c>
      <c r="F31" s="82" t="s">
        <v>11</v>
      </c>
    </row>
    <row r="32" spans="1:7" s="84" customFormat="1" x14ac:dyDescent="0.25">
      <c r="A32" s="77" t="s">
        <v>74</v>
      </c>
      <c r="B32" s="78" t="s">
        <v>75</v>
      </c>
      <c r="C32" s="79" t="s">
        <v>115</v>
      </c>
      <c r="D32" s="93">
        <v>880</v>
      </c>
      <c r="E32" s="81" t="s">
        <v>280</v>
      </c>
      <c r="F32" s="82" t="s">
        <v>11</v>
      </c>
    </row>
    <row r="33" spans="1:6" x14ac:dyDescent="0.25">
      <c r="A33" s="77" t="s">
        <v>74</v>
      </c>
      <c r="B33" s="78" t="s">
        <v>75</v>
      </c>
      <c r="C33" s="79" t="s">
        <v>116</v>
      </c>
      <c r="D33" s="93">
        <v>220</v>
      </c>
      <c r="E33" s="81" t="s">
        <v>280</v>
      </c>
      <c r="F33" s="82" t="s">
        <v>11</v>
      </c>
    </row>
    <row r="34" spans="1:6" s="84" customFormat="1" x14ac:dyDescent="0.25">
      <c r="A34" s="77" t="s">
        <v>74</v>
      </c>
      <c r="B34" s="78" t="s">
        <v>75</v>
      </c>
      <c r="C34" s="79" t="s">
        <v>284</v>
      </c>
      <c r="D34" s="93">
        <v>562.4</v>
      </c>
      <c r="E34" s="81" t="s">
        <v>280</v>
      </c>
      <c r="F34" s="82" t="s">
        <v>11</v>
      </c>
    </row>
    <row r="35" spans="1:6" x14ac:dyDescent="0.25">
      <c r="A35" s="77" t="s">
        <v>74</v>
      </c>
      <c r="B35" s="78" t="s">
        <v>75</v>
      </c>
      <c r="C35" s="79" t="s">
        <v>284</v>
      </c>
      <c r="D35" s="93">
        <v>671</v>
      </c>
      <c r="E35" s="81" t="s">
        <v>280</v>
      </c>
      <c r="F35" s="82" t="s">
        <v>11</v>
      </c>
    </row>
    <row r="36" spans="1:6" s="84" customFormat="1" x14ac:dyDescent="0.25">
      <c r="A36" s="77" t="s">
        <v>74</v>
      </c>
      <c r="B36" s="78" t="s">
        <v>75</v>
      </c>
      <c r="C36" s="79" t="s">
        <v>97</v>
      </c>
      <c r="D36" s="93">
        <v>307.8</v>
      </c>
      <c r="E36" s="81" t="s">
        <v>280</v>
      </c>
      <c r="F36" s="82" t="s">
        <v>11</v>
      </c>
    </row>
    <row r="37" spans="1:6" x14ac:dyDescent="0.25">
      <c r="A37" s="77" t="s">
        <v>74</v>
      </c>
      <c r="B37" s="78" t="s">
        <v>75</v>
      </c>
      <c r="C37" s="79" t="s">
        <v>97</v>
      </c>
      <c r="D37" s="93">
        <v>440</v>
      </c>
      <c r="E37" s="81" t="s">
        <v>280</v>
      </c>
      <c r="F37" s="82" t="s">
        <v>11</v>
      </c>
    </row>
    <row r="38" spans="1:6" s="84" customFormat="1" x14ac:dyDescent="0.25">
      <c r="A38" s="77" t="s">
        <v>74</v>
      </c>
      <c r="B38" s="78" t="s">
        <v>75</v>
      </c>
      <c r="C38" s="79" t="s">
        <v>98</v>
      </c>
      <c r="D38" s="93">
        <v>1498.7</v>
      </c>
      <c r="E38" s="81" t="s">
        <v>280</v>
      </c>
      <c r="F38" s="82" t="s">
        <v>11</v>
      </c>
    </row>
    <row r="39" spans="1:6" x14ac:dyDescent="0.25">
      <c r="A39" s="77" t="s">
        <v>74</v>
      </c>
      <c r="B39" s="78" t="s">
        <v>75</v>
      </c>
      <c r="C39" s="79" t="s">
        <v>117</v>
      </c>
      <c r="D39" s="93">
        <v>220</v>
      </c>
      <c r="E39" s="81" t="s">
        <v>280</v>
      </c>
      <c r="F39" s="82" t="s">
        <v>11</v>
      </c>
    </row>
    <row r="40" spans="1:6" s="84" customFormat="1" x14ac:dyDescent="0.25">
      <c r="A40" s="77" t="s">
        <v>74</v>
      </c>
      <c r="B40" s="78" t="s">
        <v>75</v>
      </c>
      <c r="C40" s="79" t="s">
        <v>118</v>
      </c>
      <c r="D40" s="93">
        <v>440</v>
      </c>
      <c r="E40" s="81" t="s">
        <v>280</v>
      </c>
      <c r="F40" s="82" t="s">
        <v>11</v>
      </c>
    </row>
    <row r="41" spans="1:6" x14ac:dyDescent="0.25">
      <c r="A41" s="77" t="s">
        <v>74</v>
      </c>
      <c r="B41" s="78" t="s">
        <v>75</v>
      </c>
      <c r="C41" s="79" t="s">
        <v>100</v>
      </c>
      <c r="D41" s="93">
        <v>2521.1999999999998</v>
      </c>
      <c r="E41" s="81" t="s">
        <v>280</v>
      </c>
      <c r="F41" s="82" t="s">
        <v>11</v>
      </c>
    </row>
    <row r="42" spans="1:6" s="84" customFormat="1" x14ac:dyDescent="0.25">
      <c r="A42" s="77" t="s">
        <v>74</v>
      </c>
      <c r="B42" s="78" t="s">
        <v>75</v>
      </c>
      <c r="C42" s="79" t="s">
        <v>100</v>
      </c>
      <c r="D42" s="93">
        <v>220</v>
      </c>
      <c r="E42" s="81" t="s">
        <v>280</v>
      </c>
      <c r="F42" s="82" t="s">
        <v>11</v>
      </c>
    </row>
    <row r="43" spans="1:6" x14ac:dyDescent="0.25">
      <c r="A43" s="77" t="s">
        <v>74</v>
      </c>
      <c r="B43" s="78" t="s">
        <v>75</v>
      </c>
      <c r="C43" s="79" t="s">
        <v>101</v>
      </c>
      <c r="D43" s="93">
        <v>3256</v>
      </c>
      <c r="E43" s="81" t="s">
        <v>280</v>
      </c>
      <c r="F43" s="82" t="s">
        <v>11</v>
      </c>
    </row>
    <row r="44" spans="1:6" s="84" customFormat="1" x14ac:dyDescent="0.25">
      <c r="A44" s="77" t="s">
        <v>74</v>
      </c>
      <c r="B44" s="78" t="s">
        <v>75</v>
      </c>
      <c r="C44" s="79" t="s">
        <v>101</v>
      </c>
      <c r="D44" s="93">
        <v>453.2</v>
      </c>
      <c r="E44" s="81" t="s">
        <v>280</v>
      </c>
      <c r="F44" s="82" t="s">
        <v>11</v>
      </c>
    </row>
    <row r="45" spans="1:6" x14ac:dyDescent="0.25">
      <c r="A45" s="77" t="s">
        <v>74</v>
      </c>
      <c r="B45" s="78" t="s">
        <v>75</v>
      </c>
      <c r="C45" s="79" t="s">
        <v>285</v>
      </c>
      <c r="D45" s="93">
        <v>429</v>
      </c>
      <c r="E45" s="81" t="s">
        <v>280</v>
      </c>
      <c r="F45" s="82" t="s">
        <v>11</v>
      </c>
    </row>
    <row r="46" spans="1:6" s="84" customFormat="1" x14ac:dyDescent="0.25">
      <c r="A46" s="77" t="s">
        <v>74</v>
      </c>
      <c r="B46" s="78" t="s">
        <v>75</v>
      </c>
      <c r="C46" s="79" t="s">
        <v>103</v>
      </c>
      <c r="D46" s="93">
        <v>178.8</v>
      </c>
      <c r="E46" s="81" t="s">
        <v>280</v>
      </c>
      <c r="F46" s="82" t="s">
        <v>11</v>
      </c>
    </row>
    <row r="47" spans="1:6" x14ac:dyDescent="0.25">
      <c r="A47" s="77" t="s">
        <v>74</v>
      </c>
      <c r="B47" s="78" t="s">
        <v>75</v>
      </c>
      <c r="C47" s="79" t="s">
        <v>104</v>
      </c>
      <c r="D47" s="93">
        <v>11282.8</v>
      </c>
      <c r="E47" s="81" t="s">
        <v>280</v>
      </c>
      <c r="F47" s="82" t="s">
        <v>11</v>
      </c>
    </row>
    <row r="48" spans="1:6" s="84" customFormat="1" x14ac:dyDescent="0.25">
      <c r="A48" s="77" t="s">
        <v>74</v>
      </c>
      <c r="B48" s="78" t="s">
        <v>75</v>
      </c>
      <c r="C48" s="79" t="s">
        <v>104</v>
      </c>
      <c r="D48" s="93">
        <v>434</v>
      </c>
      <c r="E48" s="81" t="s">
        <v>280</v>
      </c>
      <c r="F48" s="82" t="s">
        <v>11</v>
      </c>
    </row>
    <row r="49" spans="1:6" x14ac:dyDescent="0.25">
      <c r="A49" s="77" t="s">
        <v>74</v>
      </c>
      <c r="B49" s="78" t="s">
        <v>75</v>
      </c>
      <c r="C49" s="79" t="s">
        <v>105</v>
      </c>
      <c r="D49" s="93">
        <v>220</v>
      </c>
      <c r="E49" s="81" t="s">
        <v>280</v>
      </c>
      <c r="F49" s="82" t="s">
        <v>11</v>
      </c>
    </row>
    <row r="50" spans="1:6" s="84" customFormat="1" x14ac:dyDescent="0.25">
      <c r="A50" s="77" t="s">
        <v>74</v>
      </c>
      <c r="B50" s="78" t="s">
        <v>75</v>
      </c>
      <c r="C50" s="79" t="s">
        <v>106</v>
      </c>
      <c r="D50" s="93">
        <v>165</v>
      </c>
      <c r="E50" s="81" t="s">
        <v>280</v>
      </c>
      <c r="F50" s="82" t="s">
        <v>11</v>
      </c>
    </row>
    <row r="51" spans="1:6" x14ac:dyDescent="0.25">
      <c r="A51" s="77" t="s">
        <v>74</v>
      </c>
      <c r="B51" s="78" t="s">
        <v>75</v>
      </c>
      <c r="C51" s="79" t="s">
        <v>106</v>
      </c>
      <c r="D51" s="93">
        <v>297</v>
      </c>
      <c r="E51" s="81" t="s">
        <v>280</v>
      </c>
      <c r="F51" s="82" t="s">
        <v>11</v>
      </c>
    </row>
    <row r="52" spans="1:6" s="84" customFormat="1" x14ac:dyDescent="0.25">
      <c r="A52" s="77" t="s">
        <v>225</v>
      </c>
      <c r="B52" s="78" t="s">
        <v>75</v>
      </c>
      <c r="C52" s="79" t="s">
        <v>151</v>
      </c>
      <c r="D52" s="93">
        <v>572.46</v>
      </c>
      <c r="E52" s="81" t="s">
        <v>286</v>
      </c>
      <c r="F52" s="82" t="s">
        <v>11</v>
      </c>
    </row>
    <row r="53" spans="1:6" x14ac:dyDescent="0.25">
      <c r="A53" s="77" t="s">
        <v>287</v>
      </c>
      <c r="B53" s="78">
        <v>732135</v>
      </c>
      <c r="C53" s="79" t="s">
        <v>288</v>
      </c>
      <c r="D53" s="93">
        <v>66</v>
      </c>
      <c r="E53" s="79" t="s">
        <v>289</v>
      </c>
      <c r="F53" s="82" t="s">
        <v>11</v>
      </c>
    </row>
    <row r="54" spans="1:6" s="84" customFormat="1" x14ac:dyDescent="0.25">
      <c r="A54" s="77" t="s">
        <v>287</v>
      </c>
      <c r="B54" s="78">
        <v>731062</v>
      </c>
      <c r="C54" s="79" t="s">
        <v>288</v>
      </c>
      <c r="D54" s="93">
        <v>270</v>
      </c>
      <c r="E54" s="79" t="s">
        <v>289</v>
      </c>
      <c r="F54" s="82" t="s">
        <v>11</v>
      </c>
    </row>
    <row r="55" spans="1:6" x14ac:dyDescent="0.25">
      <c r="A55" s="77" t="s">
        <v>110</v>
      </c>
      <c r="B55" s="78" t="s">
        <v>75</v>
      </c>
      <c r="C55" s="79" t="s">
        <v>219</v>
      </c>
      <c r="D55" s="93">
        <v>594</v>
      </c>
      <c r="E55" s="81" t="s">
        <v>280</v>
      </c>
      <c r="F55" s="82" t="s">
        <v>11</v>
      </c>
    </row>
    <row r="56" spans="1:6" s="84" customFormat="1" x14ac:dyDescent="0.25">
      <c r="A56" s="77" t="s">
        <v>110</v>
      </c>
      <c r="B56" s="78" t="s">
        <v>75</v>
      </c>
      <c r="C56" s="79" t="s">
        <v>192</v>
      </c>
      <c r="D56" s="93">
        <v>330</v>
      </c>
      <c r="E56" s="81" t="s">
        <v>280</v>
      </c>
      <c r="F56" s="82" t="s">
        <v>11</v>
      </c>
    </row>
    <row r="57" spans="1:6" x14ac:dyDescent="0.25">
      <c r="A57" s="77" t="s">
        <v>110</v>
      </c>
      <c r="B57" s="78" t="s">
        <v>75</v>
      </c>
      <c r="C57" s="79" t="s">
        <v>220</v>
      </c>
      <c r="D57" s="93">
        <v>924</v>
      </c>
      <c r="E57" s="81" t="s">
        <v>280</v>
      </c>
      <c r="F57" s="82" t="s">
        <v>11</v>
      </c>
    </row>
    <row r="58" spans="1:6" s="84" customFormat="1" x14ac:dyDescent="0.25">
      <c r="A58" s="77" t="s">
        <v>110</v>
      </c>
      <c r="B58" s="78" t="s">
        <v>75</v>
      </c>
      <c r="C58" s="79" t="s">
        <v>82</v>
      </c>
      <c r="D58" s="93">
        <v>110</v>
      </c>
      <c r="E58" s="81" t="s">
        <v>280</v>
      </c>
      <c r="F58" s="82" t="s">
        <v>11</v>
      </c>
    </row>
    <row r="59" spans="1:6" x14ac:dyDescent="0.25">
      <c r="A59" s="77" t="s">
        <v>110</v>
      </c>
      <c r="B59" s="78" t="s">
        <v>75</v>
      </c>
      <c r="C59" s="79" t="s">
        <v>84</v>
      </c>
      <c r="D59" s="93">
        <v>1320</v>
      </c>
      <c r="E59" s="81" t="s">
        <v>280</v>
      </c>
      <c r="F59" s="82" t="s">
        <v>11</v>
      </c>
    </row>
    <row r="60" spans="1:6" s="84" customFormat="1" x14ac:dyDescent="0.25">
      <c r="A60" s="77" t="s">
        <v>110</v>
      </c>
      <c r="B60" s="78" t="s">
        <v>75</v>
      </c>
      <c r="C60" s="79" t="s">
        <v>113</v>
      </c>
      <c r="D60" s="93">
        <v>220</v>
      </c>
      <c r="E60" s="81" t="s">
        <v>280</v>
      </c>
      <c r="F60" s="82" t="s">
        <v>11</v>
      </c>
    </row>
    <row r="61" spans="1:6" ht="16.5" customHeight="1" x14ac:dyDescent="0.25">
      <c r="A61" s="77" t="s">
        <v>110</v>
      </c>
      <c r="B61" s="100" t="s">
        <v>75</v>
      </c>
      <c r="C61" s="79" t="s">
        <v>281</v>
      </c>
      <c r="D61" s="93">
        <v>660</v>
      </c>
      <c r="E61" s="81" t="s">
        <v>280</v>
      </c>
      <c r="F61" s="82" t="s">
        <v>11</v>
      </c>
    </row>
    <row r="62" spans="1:6" s="84" customFormat="1" x14ac:dyDescent="0.25">
      <c r="A62" s="77" t="s">
        <v>110</v>
      </c>
      <c r="B62" s="78" t="s">
        <v>75</v>
      </c>
      <c r="C62" s="79" t="s">
        <v>86</v>
      </c>
      <c r="D62" s="93">
        <v>12738</v>
      </c>
      <c r="E62" s="81" t="s">
        <v>280</v>
      </c>
      <c r="F62" s="82" t="s">
        <v>11</v>
      </c>
    </row>
    <row r="63" spans="1:6" x14ac:dyDescent="0.25">
      <c r="A63" s="77" t="s">
        <v>110</v>
      </c>
      <c r="B63" s="78" t="s">
        <v>75</v>
      </c>
      <c r="C63" s="79" t="s">
        <v>114</v>
      </c>
      <c r="D63" s="93">
        <v>660</v>
      </c>
      <c r="E63" s="81" t="s">
        <v>280</v>
      </c>
      <c r="F63" s="82" t="s">
        <v>11</v>
      </c>
    </row>
    <row r="64" spans="1:6" s="84" customFormat="1" x14ac:dyDescent="0.25">
      <c r="A64" s="77" t="s">
        <v>110</v>
      </c>
      <c r="B64" s="78" t="s">
        <v>75</v>
      </c>
      <c r="C64" s="79" t="s">
        <v>88</v>
      </c>
      <c r="D64" s="93">
        <v>6204</v>
      </c>
      <c r="E64" s="81" t="s">
        <v>280</v>
      </c>
      <c r="F64" s="82" t="s">
        <v>11</v>
      </c>
    </row>
    <row r="65" spans="1:7" x14ac:dyDescent="0.25">
      <c r="A65" s="77" t="s">
        <v>110</v>
      </c>
      <c r="B65" s="78" t="s">
        <v>75</v>
      </c>
      <c r="C65" s="79" t="s">
        <v>89</v>
      </c>
      <c r="D65" s="93">
        <v>1914</v>
      </c>
      <c r="E65" s="81" t="s">
        <v>280</v>
      </c>
      <c r="F65" s="82" t="s">
        <v>11</v>
      </c>
    </row>
    <row r="66" spans="1:7" s="84" customFormat="1" x14ac:dyDescent="0.25">
      <c r="A66" s="77" t="s">
        <v>110</v>
      </c>
      <c r="B66" s="78" t="s">
        <v>75</v>
      </c>
      <c r="C66" s="79" t="s">
        <v>283</v>
      </c>
      <c r="D66" s="93">
        <v>440</v>
      </c>
      <c r="E66" s="81" t="s">
        <v>280</v>
      </c>
      <c r="F66" s="82" t="s">
        <v>11</v>
      </c>
    </row>
    <row r="67" spans="1:7" x14ac:dyDescent="0.25">
      <c r="A67" s="77" t="s">
        <v>110</v>
      </c>
      <c r="B67" s="78" t="s">
        <v>75</v>
      </c>
      <c r="C67" s="79" t="s">
        <v>92</v>
      </c>
      <c r="D67" s="93">
        <v>220</v>
      </c>
      <c r="E67" s="81" t="s">
        <v>280</v>
      </c>
      <c r="F67" s="82" t="s">
        <v>11</v>
      </c>
    </row>
    <row r="68" spans="1:7" s="84" customFormat="1" x14ac:dyDescent="0.25">
      <c r="A68" s="77" t="s">
        <v>110</v>
      </c>
      <c r="B68" s="78" t="s">
        <v>75</v>
      </c>
      <c r="C68" s="79" t="s">
        <v>115</v>
      </c>
      <c r="D68" s="93">
        <v>2827</v>
      </c>
      <c r="E68" s="81" t="s">
        <v>280</v>
      </c>
      <c r="F68" s="82" t="s">
        <v>11</v>
      </c>
    </row>
    <row r="69" spans="1:7" x14ac:dyDescent="0.25">
      <c r="A69" s="77" t="s">
        <v>110</v>
      </c>
      <c r="B69" s="78" t="s">
        <v>75</v>
      </c>
      <c r="C69" s="79" t="s">
        <v>96</v>
      </c>
      <c r="D69" s="93">
        <v>1771</v>
      </c>
      <c r="E69" s="81" t="s">
        <v>280</v>
      </c>
      <c r="F69" s="82" t="s">
        <v>11</v>
      </c>
    </row>
    <row r="70" spans="1:7" s="84" customFormat="1" x14ac:dyDescent="0.25">
      <c r="A70" s="77" t="s">
        <v>110</v>
      </c>
      <c r="B70" s="78" t="s">
        <v>75</v>
      </c>
      <c r="C70" s="79" t="s">
        <v>97</v>
      </c>
      <c r="D70" s="93">
        <v>627</v>
      </c>
      <c r="E70" s="81" t="s">
        <v>280</v>
      </c>
      <c r="F70" s="82" t="s">
        <v>11</v>
      </c>
    </row>
    <row r="71" spans="1:7" x14ac:dyDescent="0.25">
      <c r="A71" s="77" t="s">
        <v>110</v>
      </c>
      <c r="B71" s="78" t="s">
        <v>75</v>
      </c>
      <c r="C71" s="79" t="s">
        <v>98</v>
      </c>
      <c r="D71" s="101">
        <v>3157</v>
      </c>
      <c r="E71" s="81" t="s">
        <v>280</v>
      </c>
      <c r="F71" s="82" t="s">
        <v>11</v>
      </c>
    </row>
    <row r="72" spans="1:7" s="84" customFormat="1" x14ac:dyDescent="0.25">
      <c r="A72" s="77" t="s">
        <v>110</v>
      </c>
      <c r="B72" s="78" t="s">
        <v>75</v>
      </c>
      <c r="C72" s="79" t="s">
        <v>117</v>
      </c>
      <c r="D72" s="93">
        <v>2340.4</v>
      </c>
      <c r="E72" s="81" t="s">
        <v>280</v>
      </c>
      <c r="F72" s="82" t="s">
        <v>11</v>
      </c>
    </row>
    <row r="73" spans="1:7" x14ac:dyDescent="0.25">
      <c r="A73" s="77" t="s">
        <v>110</v>
      </c>
      <c r="B73" s="78" t="s">
        <v>75</v>
      </c>
      <c r="C73" s="79" t="s">
        <v>118</v>
      </c>
      <c r="D73" s="93">
        <v>1100</v>
      </c>
      <c r="E73" s="81" t="s">
        <v>280</v>
      </c>
      <c r="F73" s="82" t="s">
        <v>11</v>
      </c>
    </row>
    <row r="74" spans="1:7" s="84" customFormat="1" ht="14.25" customHeight="1" x14ac:dyDescent="0.25">
      <c r="A74" s="77" t="s">
        <v>110</v>
      </c>
      <c r="B74" s="78" t="s">
        <v>75</v>
      </c>
      <c r="C74" s="79" t="s">
        <v>101</v>
      </c>
      <c r="D74" s="93">
        <v>726</v>
      </c>
      <c r="E74" s="81" t="s">
        <v>280</v>
      </c>
      <c r="F74" s="82" t="s">
        <v>11</v>
      </c>
    </row>
    <row r="75" spans="1:7" x14ac:dyDescent="0.25">
      <c r="A75" s="77" t="s">
        <v>110</v>
      </c>
      <c r="B75" s="78" t="s">
        <v>75</v>
      </c>
      <c r="C75" s="79" t="s">
        <v>285</v>
      </c>
      <c r="D75" s="93">
        <v>429</v>
      </c>
      <c r="E75" s="81" t="s">
        <v>280</v>
      </c>
      <c r="F75" s="82" t="s">
        <v>11</v>
      </c>
    </row>
    <row r="76" spans="1:7" s="84" customFormat="1" x14ac:dyDescent="0.25">
      <c r="A76" s="77" t="s">
        <v>110</v>
      </c>
      <c r="B76" s="78" t="s">
        <v>75</v>
      </c>
      <c r="C76" s="79" t="s">
        <v>103</v>
      </c>
      <c r="D76" s="93">
        <v>407</v>
      </c>
      <c r="E76" s="81" t="s">
        <v>280</v>
      </c>
      <c r="F76" s="82" t="s">
        <v>11</v>
      </c>
    </row>
    <row r="77" spans="1:7" x14ac:dyDescent="0.25">
      <c r="A77" s="77" t="s">
        <v>110</v>
      </c>
      <c r="B77" s="78" t="s">
        <v>75</v>
      </c>
      <c r="C77" s="79" t="s">
        <v>290</v>
      </c>
      <c r="D77" s="93">
        <v>880</v>
      </c>
      <c r="E77" s="81" t="s">
        <v>280</v>
      </c>
      <c r="F77" s="82" t="s">
        <v>11</v>
      </c>
    </row>
    <row r="78" spans="1:7" s="84" customFormat="1" x14ac:dyDescent="0.25">
      <c r="A78" s="77" t="s">
        <v>110</v>
      </c>
      <c r="B78" s="78" t="s">
        <v>75</v>
      </c>
      <c r="C78" s="79" t="s">
        <v>104</v>
      </c>
      <c r="D78" s="93">
        <v>11275</v>
      </c>
      <c r="E78" s="81" t="s">
        <v>280</v>
      </c>
      <c r="F78" s="82" t="s">
        <v>11</v>
      </c>
    </row>
    <row r="79" spans="1:7" s="84" customFormat="1" x14ac:dyDescent="0.25">
      <c r="A79" s="77" t="s">
        <v>110</v>
      </c>
      <c r="B79" s="78" t="s">
        <v>75</v>
      </c>
      <c r="C79" s="79" t="s">
        <v>106</v>
      </c>
      <c r="D79" s="93">
        <v>583</v>
      </c>
      <c r="E79" s="81" t="s">
        <v>280</v>
      </c>
      <c r="F79" s="82" t="s">
        <v>11</v>
      </c>
      <c r="G79"/>
    </row>
    <row r="80" spans="1:7" s="84" customFormat="1" x14ac:dyDescent="0.25">
      <c r="A80" s="77" t="s">
        <v>120</v>
      </c>
      <c r="B80" s="78">
        <v>865</v>
      </c>
      <c r="C80" s="79" t="s">
        <v>284</v>
      </c>
      <c r="D80" s="93">
        <v>754.17</v>
      </c>
      <c r="E80" s="81" t="s">
        <v>122</v>
      </c>
      <c r="F80" s="82" t="s">
        <v>11</v>
      </c>
    </row>
    <row r="81" spans="1:7" x14ac:dyDescent="0.25">
      <c r="A81" s="77" t="s">
        <v>291</v>
      </c>
      <c r="B81" s="78">
        <v>504314</v>
      </c>
      <c r="C81" s="79" t="s">
        <v>288</v>
      </c>
      <c r="D81" s="93">
        <v>3038.65</v>
      </c>
      <c r="E81" s="81" t="s">
        <v>289</v>
      </c>
      <c r="F81" s="82" t="s">
        <v>11</v>
      </c>
      <c r="G81" s="84"/>
    </row>
    <row r="82" spans="1:7" x14ac:dyDescent="0.25">
      <c r="A82" s="77" t="s">
        <v>292</v>
      </c>
      <c r="B82" s="78" t="s">
        <v>75</v>
      </c>
      <c r="C82" s="79" t="s">
        <v>151</v>
      </c>
      <c r="D82" s="93">
        <v>500</v>
      </c>
      <c r="E82" s="81" t="s">
        <v>293</v>
      </c>
      <c r="F82" s="82" t="s">
        <v>11</v>
      </c>
      <c r="G82" s="84"/>
    </row>
    <row r="83" spans="1:7" x14ac:dyDescent="0.25">
      <c r="A83" s="77" t="s">
        <v>294</v>
      </c>
      <c r="B83" s="78">
        <v>8</v>
      </c>
      <c r="C83" s="79" t="s">
        <v>131</v>
      </c>
      <c r="D83" s="93">
        <v>5649.96</v>
      </c>
      <c r="E83" s="81" t="s">
        <v>295</v>
      </c>
      <c r="F83" s="82" t="s">
        <v>11</v>
      </c>
    </row>
    <row r="84" spans="1:7" x14ac:dyDescent="0.25">
      <c r="A84" s="77" t="s">
        <v>233</v>
      </c>
      <c r="B84" s="77">
        <v>427</v>
      </c>
      <c r="C84" s="79" t="s">
        <v>131</v>
      </c>
      <c r="D84" s="93">
        <v>1450</v>
      </c>
      <c r="E84" s="81" t="s">
        <v>132</v>
      </c>
      <c r="F84" s="82" t="s">
        <v>11</v>
      </c>
    </row>
    <row r="85" spans="1:7" x14ac:dyDescent="0.25">
      <c r="A85" s="94" t="s">
        <v>296</v>
      </c>
      <c r="B85" s="95">
        <v>293</v>
      </c>
      <c r="C85" s="96" t="s">
        <v>297</v>
      </c>
      <c r="D85" s="97">
        <v>14320.1</v>
      </c>
      <c r="E85" s="98" t="s">
        <v>298</v>
      </c>
      <c r="F85" s="99" t="s">
        <v>11</v>
      </c>
    </row>
    <row r="86" spans="1:7" x14ac:dyDescent="0.25">
      <c r="A86" s="77" t="s">
        <v>137</v>
      </c>
      <c r="B86" s="78" t="s">
        <v>64</v>
      </c>
      <c r="C86" s="79" t="s">
        <v>288</v>
      </c>
      <c r="D86" s="93">
        <v>5640</v>
      </c>
      <c r="E86" s="79" t="s">
        <v>69</v>
      </c>
      <c r="F86" s="82" t="s">
        <v>11</v>
      </c>
    </row>
    <row r="87" spans="1:7" x14ac:dyDescent="0.25">
      <c r="A87" s="77" t="s">
        <v>137</v>
      </c>
      <c r="B87" s="78" t="s">
        <v>64</v>
      </c>
      <c r="C87" s="79" t="s">
        <v>288</v>
      </c>
      <c r="D87" s="93">
        <v>6500</v>
      </c>
      <c r="E87" s="79" t="s">
        <v>69</v>
      </c>
      <c r="F87" s="82" t="s">
        <v>11</v>
      </c>
    </row>
    <row r="88" spans="1:7" x14ac:dyDescent="0.25">
      <c r="A88" s="77" t="s">
        <v>137</v>
      </c>
      <c r="B88" s="78" t="s">
        <v>64</v>
      </c>
      <c r="C88" s="79" t="s">
        <v>288</v>
      </c>
      <c r="D88" s="93">
        <v>8950</v>
      </c>
      <c r="E88" s="79" t="s">
        <v>69</v>
      </c>
      <c r="F88" s="82" t="s">
        <v>11</v>
      </c>
    </row>
    <row r="89" spans="1:7" x14ac:dyDescent="0.25">
      <c r="A89" s="77" t="s">
        <v>137</v>
      </c>
      <c r="B89" s="78" t="s">
        <v>64</v>
      </c>
      <c r="C89" s="79" t="s">
        <v>288</v>
      </c>
      <c r="D89" s="93">
        <v>7500</v>
      </c>
      <c r="E89" s="79" t="s">
        <v>69</v>
      </c>
      <c r="F89" s="82" t="s">
        <v>11</v>
      </c>
    </row>
    <row r="90" spans="1:7" x14ac:dyDescent="0.25">
      <c r="A90" s="77" t="s">
        <v>299</v>
      </c>
      <c r="B90" s="78">
        <v>1693</v>
      </c>
      <c r="C90" s="79" t="s">
        <v>131</v>
      </c>
      <c r="D90" s="93">
        <v>1500</v>
      </c>
      <c r="E90" s="81" t="s">
        <v>300</v>
      </c>
      <c r="F90" s="82" t="s">
        <v>11</v>
      </c>
    </row>
    <row r="91" spans="1:7" x14ac:dyDescent="0.25">
      <c r="A91" s="77" t="s">
        <v>301</v>
      </c>
      <c r="B91" s="78">
        <v>113621</v>
      </c>
      <c r="C91" s="79" t="s">
        <v>114</v>
      </c>
      <c r="D91" s="93">
        <v>239.6</v>
      </c>
      <c r="E91" s="81" t="s">
        <v>302</v>
      </c>
      <c r="F91" s="82" t="s">
        <v>11</v>
      </c>
    </row>
    <row r="92" spans="1:7" x14ac:dyDescent="0.25">
      <c r="A92" s="77" t="s">
        <v>142</v>
      </c>
      <c r="B92" s="78">
        <v>1464</v>
      </c>
      <c r="C92" s="79" t="s">
        <v>143</v>
      </c>
      <c r="D92" s="93">
        <v>1070</v>
      </c>
      <c r="E92" s="81" t="s">
        <v>144</v>
      </c>
      <c r="F92" s="82" t="s">
        <v>11</v>
      </c>
    </row>
    <row r="93" spans="1:7" x14ac:dyDescent="0.25">
      <c r="A93" s="77" t="s">
        <v>303</v>
      </c>
      <c r="B93" s="78">
        <v>299</v>
      </c>
      <c r="C93" s="79" t="s">
        <v>143</v>
      </c>
      <c r="D93" s="93">
        <v>2000</v>
      </c>
      <c r="E93" s="79" t="s">
        <v>304</v>
      </c>
      <c r="F93" s="82" t="s">
        <v>11</v>
      </c>
    </row>
    <row r="94" spans="1:7" x14ac:dyDescent="0.25">
      <c r="A94" s="77" t="s">
        <v>154</v>
      </c>
      <c r="B94" s="78">
        <v>2683903</v>
      </c>
      <c r="C94" s="79" t="s">
        <v>288</v>
      </c>
      <c r="D94" s="93">
        <v>33</v>
      </c>
      <c r="E94" s="81" t="s">
        <v>289</v>
      </c>
      <c r="F94" s="82" t="s">
        <v>11</v>
      </c>
    </row>
    <row r="95" spans="1:7" x14ac:dyDescent="0.25">
      <c r="A95" s="77" t="s">
        <v>154</v>
      </c>
      <c r="B95" s="78">
        <v>2671889</v>
      </c>
      <c r="C95" s="79" t="s">
        <v>288</v>
      </c>
      <c r="D95" s="93">
        <v>379.09</v>
      </c>
      <c r="E95" s="81" t="s">
        <v>289</v>
      </c>
      <c r="F95" s="82" t="s">
        <v>11</v>
      </c>
    </row>
    <row r="96" spans="1:7" x14ac:dyDescent="0.25">
      <c r="A96" s="77" t="s">
        <v>154</v>
      </c>
      <c r="B96" s="78">
        <v>2666125</v>
      </c>
      <c r="C96" s="79" t="s">
        <v>288</v>
      </c>
      <c r="D96" s="93">
        <v>578.28</v>
      </c>
      <c r="E96" s="81" t="s">
        <v>289</v>
      </c>
      <c r="F96" s="82" t="s">
        <v>11</v>
      </c>
    </row>
    <row r="97" spans="1:6" x14ac:dyDescent="0.25">
      <c r="A97" s="77" t="s">
        <v>305</v>
      </c>
      <c r="B97" s="78" t="s">
        <v>64</v>
      </c>
      <c r="C97" s="79" t="s">
        <v>288</v>
      </c>
      <c r="D97" s="93">
        <v>284.8</v>
      </c>
      <c r="E97" s="79" t="s">
        <v>73</v>
      </c>
      <c r="F97" s="82" t="s">
        <v>11</v>
      </c>
    </row>
    <row r="98" spans="1:6" x14ac:dyDescent="0.25">
      <c r="A98" s="77" t="s">
        <v>306</v>
      </c>
      <c r="B98" s="77" t="s">
        <v>64</v>
      </c>
      <c r="C98" s="79" t="s">
        <v>288</v>
      </c>
      <c r="D98" s="93">
        <v>327.07</v>
      </c>
      <c r="E98" s="79" t="s">
        <v>73</v>
      </c>
      <c r="F98" s="82" t="s">
        <v>11</v>
      </c>
    </row>
    <row r="99" spans="1:6" x14ac:dyDescent="0.25">
      <c r="A99" s="77" t="s">
        <v>307</v>
      </c>
      <c r="B99" s="77" t="s">
        <v>64</v>
      </c>
      <c r="C99" s="79" t="s">
        <v>288</v>
      </c>
      <c r="D99" s="93">
        <v>277.5</v>
      </c>
      <c r="E99" s="79" t="s">
        <v>73</v>
      </c>
      <c r="F99" s="82" t="s">
        <v>11</v>
      </c>
    </row>
    <row r="100" spans="1:6" x14ac:dyDescent="0.25">
      <c r="A100" s="77" t="s">
        <v>308</v>
      </c>
      <c r="B100" s="78" t="s">
        <v>64</v>
      </c>
      <c r="C100" s="79" t="s">
        <v>288</v>
      </c>
      <c r="D100" s="93">
        <v>150</v>
      </c>
      <c r="E100" s="79" t="s">
        <v>73</v>
      </c>
      <c r="F100" s="82" t="s">
        <v>11</v>
      </c>
    </row>
    <row r="101" spans="1:6" x14ac:dyDescent="0.25">
      <c r="A101" s="77" t="s">
        <v>308</v>
      </c>
      <c r="B101" s="78" t="s">
        <v>64</v>
      </c>
      <c r="C101" s="79" t="s">
        <v>288</v>
      </c>
      <c r="D101" s="93">
        <v>100</v>
      </c>
      <c r="E101" s="81" t="s">
        <v>277</v>
      </c>
      <c r="F101" s="82" t="s">
        <v>11</v>
      </c>
    </row>
    <row r="102" spans="1:6" x14ac:dyDescent="0.25">
      <c r="A102" s="77" t="s">
        <v>309</v>
      </c>
      <c r="B102" s="78" t="s">
        <v>64</v>
      </c>
      <c r="C102" s="79" t="s">
        <v>288</v>
      </c>
      <c r="D102" s="93">
        <v>294.08</v>
      </c>
      <c r="E102" s="79" t="s">
        <v>73</v>
      </c>
      <c r="F102" s="82" t="s">
        <v>11</v>
      </c>
    </row>
    <row r="103" spans="1:6" x14ac:dyDescent="0.25">
      <c r="A103" s="77" t="s">
        <v>310</v>
      </c>
      <c r="B103" s="78" t="s">
        <v>64</v>
      </c>
      <c r="C103" s="79" t="s">
        <v>288</v>
      </c>
      <c r="D103" s="102">
        <v>66357.509999999995</v>
      </c>
      <c r="E103" s="81" t="s">
        <v>277</v>
      </c>
      <c r="F103" s="82" t="s">
        <v>11</v>
      </c>
    </row>
    <row r="104" spans="1:6" x14ac:dyDescent="0.25">
      <c r="A104" s="77" t="s">
        <v>311</v>
      </c>
      <c r="B104" s="78">
        <v>771207</v>
      </c>
      <c r="C104" s="79" t="s">
        <v>115</v>
      </c>
      <c r="D104" s="93">
        <v>374</v>
      </c>
      <c r="E104" s="81" t="s">
        <v>312</v>
      </c>
      <c r="F104" s="82" t="s">
        <v>11</v>
      </c>
    </row>
    <row r="105" spans="1:6" x14ac:dyDescent="0.25">
      <c r="A105" s="77" t="s">
        <v>313</v>
      </c>
      <c r="B105" s="77" t="s">
        <v>64</v>
      </c>
      <c r="C105" s="79" t="s">
        <v>288</v>
      </c>
      <c r="D105" s="93">
        <v>287.12</v>
      </c>
      <c r="E105" s="81" t="s">
        <v>73</v>
      </c>
      <c r="F105" s="82" t="s">
        <v>11</v>
      </c>
    </row>
    <row r="106" spans="1:6" x14ac:dyDescent="0.25">
      <c r="A106" s="77" t="s">
        <v>314</v>
      </c>
      <c r="B106" s="78" t="s">
        <v>64</v>
      </c>
      <c r="C106" s="79" t="s">
        <v>288</v>
      </c>
      <c r="D106" s="93">
        <v>290.02999999999997</v>
      </c>
      <c r="E106" s="81" t="s">
        <v>277</v>
      </c>
      <c r="F106" s="82" t="s">
        <v>11</v>
      </c>
    </row>
    <row r="107" spans="1:6" x14ac:dyDescent="0.25">
      <c r="A107" s="77" t="s">
        <v>166</v>
      </c>
      <c r="B107" s="78" t="s">
        <v>75</v>
      </c>
      <c r="C107" s="79" t="s">
        <v>151</v>
      </c>
      <c r="D107" s="93">
        <v>3487.38</v>
      </c>
      <c r="E107" s="81" t="s">
        <v>315</v>
      </c>
      <c r="F107" s="82" t="s">
        <v>11</v>
      </c>
    </row>
    <row r="108" spans="1:6" x14ac:dyDescent="0.25">
      <c r="A108" s="81" t="s">
        <v>169</v>
      </c>
      <c r="B108" s="78" t="s">
        <v>75</v>
      </c>
      <c r="C108" s="81" t="s">
        <v>254</v>
      </c>
      <c r="D108" s="93">
        <v>184.55</v>
      </c>
      <c r="E108" s="77" t="s">
        <v>165</v>
      </c>
      <c r="F108" s="82" t="s">
        <v>11</v>
      </c>
    </row>
    <row r="109" spans="1:6" x14ac:dyDescent="0.25">
      <c r="A109" s="79" t="s">
        <v>169</v>
      </c>
      <c r="B109" s="78" t="s">
        <v>75</v>
      </c>
      <c r="C109" s="79" t="s">
        <v>254</v>
      </c>
      <c r="D109" s="93">
        <v>25.62</v>
      </c>
      <c r="E109" s="77" t="s">
        <v>316</v>
      </c>
      <c r="F109" s="82" t="s">
        <v>11</v>
      </c>
    </row>
    <row r="110" spans="1:6" x14ac:dyDescent="0.25">
      <c r="A110" s="77" t="s">
        <v>169</v>
      </c>
      <c r="B110" s="78" t="s">
        <v>75</v>
      </c>
      <c r="C110" s="79" t="s">
        <v>254</v>
      </c>
      <c r="D110" s="93">
        <v>220.17</v>
      </c>
      <c r="E110" s="81" t="s">
        <v>168</v>
      </c>
      <c r="F110" s="82" t="s">
        <v>11</v>
      </c>
    </row>
    <row r="111" spans="1:6" x14ac:dyDescent="0.25">
      <c r="A111" s="77" t="s">
        <v>169</v>
      </c>
      <c r="B111" s="78" t="s">
        <v>75</v>
      </c>
      <c r="C111" s="79" t="s">
        <v>254</v>
      </c>
      <c r="D111" s="93">
        <v>293.56</v>
      </c>
      <c r="E111" s="81" t="s">
        <v>168</v>
      </c>
      <c r="F111" s="82" t="s">
        <v>11</v>
      </c>
    </row>
    <row r="112" spans="1:6" x14ac:dyDescent="0.25">
      <c r="A112" s="77" t="s">
        <v>171</v>
      </c>
      <c r="B112" s="78" t="s">
        <v>75</v>
      </c>
      <c r="C112" s="79" t="s">
        <v>167</v>
      </c>
      <c r="D112" s="93">
        <v>697.61</v>
      </c>
      <c r="E112" s="81" t="s">
        <v>168</v>
      </c>
      <c r="F112" s="82" t="s">
        <v>11</v>
      </c>
    </row>
    <row r="113" spans="1:6" x14ac:dyDescent="0.25">
      <c r="A113" s="81" t="s">
        <v>171</v>
      </c>
      <c r="B113" s="78" t="s">
        <v>75</v>
      </c>
      <c r="C113" s="81" t="s">
        <v>84</v>
      </c>
      <c r="D113" s="93">
        <v>600</v>
      </c>
      <c r="E113" s="77" t="s">
        <v>165</v>
      </c>
      <c r="F113" s="82" t="s">
        <v>11</v>
      </c>
    </row>
    <row r="114" spans="1:6" x14ac:dyDescent="0.25">
      <c r="A114" s="81" t="s">
        <v>171</v>
      </c>
      <c r="B114" s="78" t="s">
        <v>75</v>
      </c>
      <c r="C114" s="81" t="s">
        <v>281</v>
      </c>
      <c r="D114" s="93">
        <v>1400</v>
      </c>
      <c r="E114" s="77" t="s">
        <v>165</v>
      </c>
      <c r="F114" s="82" t="s">
        <v>11</v>
      </c>
    </row>
    <row r="115" spans="1:6" x14ac:dyDescent="0.25">
      <c r="A115" s="81" t="s">
        <v>171</v>
      </c>
      <c r="B115" s="78" t="s">
        <v>75</v>
      </c>
      <c r="C115" s="81" t="s">
        <v>111</v>
      </c>
      <c r="D115" s="93">
        <v>400</v>
      </c>
      <c r="E115" s="77" t="s">
        <v>165</v>
      </c>
      <c r="F115" s="82" t="s">
        <v>11</v>
      </c>
    </row>
    <row r="116" spans="1:6" x14ac:dyDescent="0.25">
      <c r="A116" s="81" t="s">
        <v>171</v>
      </c>
      <c r="B116" s="78" t="s">
        <v>75</v>
      </c>
      <c r="C116" s="81" t="s">
        <v>173</v>
      </c>
      <c r="D116" s="93">
        <v>200</v>
      </c>
      <c r="E116" s="77" t="s">
        <v>165</v>
      </c>
      <c r="F116" s="82" t="s">
        <v>11</v>
      </c>
    </row>
    <row r="117" spans="1:6" x14ac:dyDescent="0.25">
      <c r="A117" s="81" t="s">
        <v>171</v>
      </c>
      <c r="B117" s="78" t="s">
        <v>75</v>
      </c>
      <c r="C117" s="81" t="s">
        <v>172</v>
      </c>
      <c r="D117" s="93">
        <v>800</v>
      </c>
      <c r="E117" s="77" t="s">
        <v>165</v>
      </c>
      <c r="F117" s="82" t="s">
        <v>11</v>
      </c>
    </row>
    <row r="118" spans="1:6" x14ac:dyDescent="0.25">
      <c r="A118" s="81" t="s">
        <v>171</v>
      </c>
      <c r="B118" s="78" t="s">
        <v>75</v>
      </c>
      <c r="C118" s="81" t="s">
        <v>118</v>
      </c>
      <c r="D118" s="93">
        <v>1800</v>
      </c>
      <c r="E118" s="77" t="s">
        <v>165</v>
      </c>
      <c r="F118" s="82" t="s">
        <v>11</v>
      </c>
    </row>
    <row r="119" spans="1:6" x14ac:dyDescent="0.25">
      <c r="A119" s="81" t="s">
        <v>171</v>
      </c>
      <c r="B119" s="78" t="s">
        <v>75</v>
      </c>
      <c r="C119" s="81" t="s">
        <v>174</v>
      </c>
      <c r="D119" s="93">
        <v>495</v>
      </c>
      <c r="E119" s="77" t="s">
        <v>165</v>
      </c>
      <c r="F119" s="82" t="s">
        <v>11</v>
      </c>
    </row>
    <row r="120" spans="1:6" x14ac:dyDescent="0.25">
      <c r="A120" s="77" t="s">
        <v>171</v>
      </c>
      <c r="B120" s="78" t="s">
        <v>75</v>
      </c>
      <c r="C120" s="79" t="s">
        <v>167</v>
      </c>
      <c r="D120" s="93">
        <v>982.08</v>
      </c>
      <c r="E120" s="77" t="s">
        <v>246</v>
      </c>
      <c r="F120" s="82" t="s">
        <v>11</v>
      </c>
    </row>
    <row r="121" spans="1:6" x14ac:dyDescent="0.25">
      <c r="A121" s="81" t="s">
        <v>176</v>
      </c>
      <c r="B121" s="78" t="s">
        <v>75</v>
      </c>
      <c r="C121" s="81" t="s">
        <v>177</v>
      </c>
      <c r="D121" s="93">
        <v>400</v>
      </c>
      <c r="E121" s="77" t="s">
        <v>165</v>
      </c>
      <c r="F121" s="82" t="s">
        <v>11</v>
      </c>
    </row>
    <row r="122" spans="1:6" x14ac:dyDescent="0.25">
      <c r="A122" s="81" t="s">
        <v>176</v>
      </c>
      <c r="B122" s="78" t="s">
        <v>75</v>
      </c>
      <c r="C122" s="81" t="s">
        <v>177</v>
      </c>
      <c r="D122" s="93">
        <v>2840</v>
      </c>
      <c r="E122" s="77" t="s">
        <v>165</v>
      </c>
      <c r="F122" s="82" t="s">
        <v>11</v>
      </c>
    </row>
    <row r="123" spans="1:6" x14ac:dyDescent="0.25">
      <c r="A123" s="81" t="s">
        <v>178</v>
      </c>
      <c r="B123" s="78" t="s">
        <v>75</v>
      </c>
      <c r="C123" s="81" t="s">
        <v>180</v>
      </c>
      <c r="D123" s="93">
        <v>78.680000000000007</v>
      </c>
      <c r="E123" s="77" t="s">
        <v>246</v>
      </c>
      <c r="F123" s="82" t="s">
        <v>11</v>
      </c>
    </row>
    <row r="124" spans="1:6" x14ac:dyDescent="0.25">
      <c r="A124" s="81" t="s">
        <v>178</v>
      </c>
      <c r="B124" s="78" t="s">
        <v>75</v>
      </c>
      <c r="C124" s="81" t="s">
        <v>317</v>
      </c>
      <c r="D124" s="93">
        <v>794</v>
      </c>
      <c r="E124" s="77" t="s">
        <v>165</v>
      </c>
      <c r="F124" s="82" t="s">
        <v>11</v>
      </c>
    </row>
    <row r="125" spans="1:6" x14ac:dyDescent="0.25">
      <c r="A125" s="81" t="s">
        <v>178</v>
      </c>
      <c r="B125" s="78" t="s">
        <v>75</v>
      </c>
      <c r="C125" s="81" t="s">
        <v>99</v>
      </c>
      <c r="D125" s="93">
        <v>397</v>
      </c>
      <c r="E125" s="77" t="s">
        <v>165</v>
      </c>
      <c r="F125" s="82" t="s">
        <v>11</v>
      </c>
    </row>
    <row r="126" spans="1:6" x14ac:dyDescent="0.25">
      <c r="A126" s="81" t="s">
        <v>178</v>
      </c>
      <c r="B126" s="78" t="s">
        <v>75</v>
      </c>
      <c r="C126" s="81" t="s">
        <v>317</v>
      </c>
      <c r="D126" s="93">
        <v>118.02</v>
      </c>
      <c r="E126" s="77" t="s">
        <v>246</v>
      </c>
      <c r="F126" s="82" t="s">
        <v>11</v>
      </c>
    </row>
    <row r="127" spans="1:6" x14ac:dyDescent="0.25">
      <c r="A127" s="77" t="s">
        <v>318</v>
      </c>
      <c r="B127" s="77">
        <v>304</v>
      </c>
      <c r="C127" s="79" t="s">
        <v>319</v>
      </c>
      <c r="D127" s="93">
        <v>6000</v>
      </c>
      <c r="E127" s="81" t="s">
        <v>320</v>
      </c>
      <c r="F127" s="82" t="s">
        <v>11</v>
      </c>
    </row>
    <row r="128" spans="1:6" x14ac:dyDescent="0.25">
      <c r="A128" s="79" t="s">
        <v>181</v>
      </c>
      <c r="B128" s="78" t="s">
        <v>75</v>
      </c>
      <c r="C128" s="79" t="s">
        <v>164</v>
      </c>
      <c r="D128" s="93">
        <v>8371.9</v>
      </c>
      <c r="E128" s="81" t="s">
        <v>321</v>
      </c>
      <c r="F128" s="82" t="s">
        <v>11</v>
      </c>
    </row>
    <row r="129" spans="1:6" x14ac:dyDescent="0.25">
      <c r="A129" s="77" t="s">
        <v>322</v>
      </c>
      <c r="B129" s="78">
        <v>712</v>
      </c>
      <c r="C129" s="79" t="s">
        <v>323</v>
      </c>
      <c r="D129" s="93">
        <v>63433.75</v>
      </c>
      <c r="E129" s="81" t="s">
        <v>324</v>
      </c>
      <c r="F129" s="82" t="s">
        <v>11</v>
      </c>
    </row>
    <row r="130" spans="1:6" x14ac:dyDescent="0.25">
      <c r="A130" s="77" t="s">
        <v>325</v>
      </c>
      <c r="B130" s="78">
        <v>985</v>
      </c>
      <c r="C130" s="79" t="s">
        <v>143</v>
      </c>
      <c r="D130" s="93">
        <v>144.5</v>
      </c>
      <c r="E130" s="81" t="s">
        <v>250</v>
      </c>
      <c r="F130" s="82" t="s">
        <v>11</v>
      </c>
    </row>
    <row r="131" spans="1:6" x14ac:dyDescent="0.25">
      <c r="A131" s="77" t="s">
        <v>184</v>
      </c>
      <c r="B131" s="78" t="s">
        <v>75</v>
      </c>
      <c r="C131" s="79" t="s">
        <v>326</v>
      </c>
      <c r="D131" s="93">
        <v>1819.95</v>
      </c>
      <c r="E131" s="103" t="s">
        <v>327</v>
      </c>
      <c r="F131" s="82" t="s">
        <v>11</v>
      </c>
    </row>
    <row r="132" spans="1:6" x14ac:dyDescent="0.25">
      <c r="A132" s="77" t="s">
        <v>184</v>
      </c>
      <c r="B132" s="78" t="s">
        <v>75</v>
      </c>
      <c r="C132" s="79" t="s">
        <v>185</v>
      </c>
      <c r="D132" s="93">
        <v>274.04000000000002</v>
      </c>
      <c r="E132" s="103" t="s">
        <v>327</v>
      </c>
      <c r="F132" s="82" t="s">
        <v>11</v>
      </c>
    </row>
    <row r="133" spans="1:6" x14ac:dyDescent="0.25">
      <c r="A133" s="77" t="s">
        <v>184</v>
      </c>
      <c r="B133" s="78" t="s">
        <v>75</v>
      </c>
      <c r="C133" s="79" t="s">
        <v>328</v>
      </c>
      <c r="D133" s="93">
        <v>125.4</v>
      </c>
      <c r="E133" s="103" t="s">
        <v>327</v>
      </c>
      <c r="F133" s="82" t="s">
        <v>11</v>
      </c>
    </row>
    <row r="134" spans="1:6" x14ac:dyDescent="0.25">
      <c r="A134" s="77" t="s">
        <v>184</v>
      </c>
      <c r="B134" s="78" t="s">
        <v>75</v>
      </c>
      <c r="C134" s="79" t="s">
        <v>329</v>
      </c>
      <c r="D134" s="93">
        <v>1794.29</v>
      </c>
      <c r="E134" s="103" t="s">
        <v>327</v>
      </c>
      <c r="F134" s="82" t="s">
        <v>11</v>
      </c>
    </row>
    <row r="135" spans="1:6" x14ac:dyDescent="0.25">
      <c r="A135" s="77" t="s">
        <v>184</v>
      </c>
      <c r="B135" s="78" t="s">
        <v>75</v>
      </c>
      <c r="C135" s="79" t="s">
        <v>330</v>
      </c>
      <c r="D135" s="93">
        <v>659.32</v>
      </c>
      <c r="E135" s="103" t="s">
        <v>327</v>
      </c>
      <c r="F135" s="82" t="s">
        <v>11</v>
      </c>
    </row>
    <row r="136" spans="1:6" x14ac:dyDescent="0.25">
      <c r="A136" s="77" t="s">
        <v>184</v>
      </c>
      <c r="B136" s="78"/>
      <c r="C136" s="79" t="s">
        <v>111</v>
      </c>
      <c r="D136" s="93">
        <v>24104.53</v>
      </c>
      <c r="E136" s="81" t="s">
        <v>331</v>
      </c>
      <c r="F136" s="82" t="s">
        <v>11</v>
      </c>
    </row>
    <row r="137" spans="1:6" x14ac:dyDescent="0.25">
      <c r="A137" s="77" t="s">
        <v>187</v>
      </c>
      <c r="B137" s="78">
        <v>8949</v>
      </c>
      <c r="C137" s="79" t="s">
        <v>143</v>
      </c>
      <c r="D137" s="93">
        <v>700</v>
      </c>
      <c r="E137" s="81" t="s">
        <v>188</v>
      </c>
      <c r="F137" s="82" t="s">
        <v>11</v>
      </c>
    </row>
    <row r="138" spans="1:6" x14ac:dyDescent="0.25">
      <c r="A138" s="77" t="s">
        <v>252</v>
      </c>
      <c r="B138" s="78">
        <v>2400444</v>
      </c>
      <c r="C138" s="79" t="s">
        <v>94</v>
      </c>
      <c r="D138" s="93">
        <v>886.35</v>
      </c>
      <c r="E138" s="81" t="s">
        <v>332</v>
      </c>
      <c r="F138" s="82" t="s">
        <v>11</v>
      </c>
    </row>
    <row r="139" spans="1:6" x14ac:dyDescent="0.25">
      <c r="A139" s="77" t="s">
        <v>252</v>
      </c>
      <c r="B139" s="78">
        <v>2400450</v>
      </c>
      <c r="C139" s="79" t="s">
        <v>94</v>
      </c>
      <c r="D139" s="93">
        <v>354.4</v>
      </c>
      <c r="E139" s="81" t="s">
        <v>332</v>
      </c>
      <c r="F139" s="82" t="s">
        <v>11</v>
      </c>
    </row>
    <row r="140" spans="1:6" x14ac:dyDescent="0.25">
      <c r="A140" s="77" t="s">
        <v>252</v>
      </c>
      <c r="B140" s="78">
        <v>2400772</v>
      </c>
      <c r="C140" s="79" t="s">
        <v>75</v>
      </c>
      <c r="D140" s="93">
        <v>1519.2</v>
      </c>
      <c r="E140" s="81" t="s">
        <v>332</v>
      </c>
      <c r="F140" s="82" t="s">
        <v>11</v>
      </c>
    </row>
    <row r="141" spans="1:6" x14ac:dyDescent="0.25">
      <c r="A141" s="77" t="s">
        <v>252</v>
      </c>
      <c r="B141" s="78">
        <v>2400436</v>
      </c>
      <c r="C141" s="79" t="s">
        <v>94</v>
      </c>
      <c r="D141" s="93">
        <v>44.3</v>
      </c>
      <c r="E141" s="81" t="s">
        <v>332</v>
      </c>
      <c r="F141" s="82" t="s">
        <v>11</v>
      </c>
    </row>
    <row r="142" spans="1:6" x14ac:dyDescent="0.25">
      <c r="A142" s="77" t="s">
        <v>252</v>
      </c>
      <c r="B142" s="78">
        <v>2400766</v>
      </c>
      <c r="C142" s="79" t="s">
        <v>333</v>
      </c>
      <c r="D142" s="93">
        <v>1350.4</v>
      </c>
      <c r="E142" s="81" t="s">
        <v>332</v>
      </c>
      <c r="F142" s="82" t="s">
        <v>11</v>
      </c>
    </row>
    <row r="143" spans="1:6" x14ac:dyDescent="0.25">
      <c r="A143" s="77" t="s">
        <v>252</v>
      </c>
      <c r="B143" s="78">
        <v>2400454</v>
      </c>
      <c r="C143" s="79" t="s">
        <v>94</v>
      </c>
      <c r="D143" s="93">
        <v>84.4</v>
      </c>
      <c r="E143" s="81" t="s">
        <v>332</v>
      </c>
      <c r="F143" s="82" t="s">
        <v>11</v>
      </c>
    </row>
    <row r="144" spans="1:6" x14ac:dyDescent="0.25">
      <c r="A144" s="77" t="s">
        <v>252</v>
      </c>
      <c r="B144" s="78">
        <v>2403011</v>
      </c>
      <c r="C144" s="79" t="s">
        <v>94</v>
      </c>
      <c r="D144" s="93">
        <v>126.6</v>
      </c>
      <c r="E144" s="81" t="s">
        <v>332</v>
      </c>
      <c r="F144" s="82" t="s">
        <v>11</v>
      </c>
    </row>
    <row r="145" spans="1:6" x14ac:dyDescent="0.25">
      <c r="A145" s="77" t="s">
        <v>252</v>
      </c>
      <c r="B145" s="78">
        <v>2400778</v>
      </c>
      <c r="C145" s="79" t="s">
        <v>75</v>
      </c>
      <c r="D145" s="93">
        <v>1740.7</v>
      </c>
      <c r="E145" s="81" t="s">
        <v>332</v>
      </c>
      <c r="F145" s="82" t="s">
        <v>11</v>
      </c>
    </row>
    <row r="146" spans="1:6" x14ac:dyDescent="0.25">
      <c r="A146" s="77" t="s">
        <v>252</v>
      </c>
      <c r="B146" s="78">
        <v>2403603</v>
      </c>
      <c r="C146" s="79" t="s">
        <v>94</v>
      </c>
      <c r="D146" s="93">
        <v>44.3</v>
      </c>
      <c r="E146" s="81" t="s">
        <v>332</v>
      </c>
      <c r="F146" s="82" t="s">
        <v>11</v>
      </c>
    </row>
    <row r="147" spans="1:6" x14ac:dyDescent="0.25">
      <c r="A147" s="77" t="s">
        <v>252</v>
      </c>
      <c r="B147" s="78">
        <v>2403621</v>
      </c>
      <c r="C147" s="79" t="s">
        <v>94</v>
      </c>
      <c r="D147" s="93">
        <v>841.7</v>
      </c>
      <c r="E147" s="81" t="s">
        <v>332</v>
      </c>
      <c r="F147" s="82" t="s">
        <v>11</v>
      </c>
    </row>
    <row r="148" spans="1:6" x14ac:dyDescent="0.25">
      <c r="A148" s="77" t="s">
        <v>252</v>
      </c>
      <c r="B148" s="78">
        <v>2403890</v>
      </c>
      <c r="C148" s="79" t="s">
        <v>75</v>
      </c>
      <c r="D148" s="93">
        <v>4297.1000000000004</v>
      </c>
      <c r="E148" s="81" t="s">
        <v>332</v>
      </c>
      <c r="F148" s="82" t="s">
        <v>11</v>
      </c>
    </row>
    <row r="149" spans="1:6" x14ac:dyDescent="0.25">
      <c r="A149" s="77" t="s">
        <v>252</v>
      </c>
      <c r="B149" s="78">
        <v>2403895</v>
      </c>
      <c r="C149" s="79" t="s">
        <v>94</v>
      </c>
      <c r="D149" s="93">
        <v>265.8</v>
      </c>
      <c r="E149" s="81" t="s">
        <v>332</v>
      </c>
      <c r="F149" s="82" t="s">
        <v>11</v>
      </c>
    </row>
    <row r="150" spans="1:6" x14ac:dyDescent="0.25">
      <c r="A150" s="77" t="s">
        <v>252</v>
      </c>
      <c r="B150" s="78">
        <v>2403898</v>
      </c>
      <c r="C150" s="79" t="s">
        <v>94</v>
      </c>
      <c r="D150" s="93">
        <v>620.20000000000005</v>
      </c>
      <c r="E150" s="81" t="s">
        <v>332</v>
      </c>
      <c r="F150" s="82" t="s">
        <v>11</v>
      </c>
    </row>
    <row r="151" spans="1:6" x14ac:dyDescent="0.25">
      <c r="A151" s="77" t="s">
        <v>252</v>
      </c>
      <c r="B151" s="78">
        <v>2403901</v>
      </c>
      <c r="C151" s="79" t="s">
        <v>94</v>
      </c>
      <c r="D151" s="93">
        <v>613.04999999999995</v>
      </c>
      <c r="E151" s="81" t="s">
        <v>332</v>
      </c>
      <c r="F151" s="82" t="s">
        <v>11</v>
      </c>
    </row>
    <row r="152" spans="1:6" x14ac:dyDescent="0.25">
      <c r="A152" s="77" t="s">
        <v>252</v>
      </c>
      <c r="B152" s="78">
        <v>2404343</v>
      </c>
      <c r="C152" s="79" t="s">
        <v>94</v>
      </c>
      <c r="D152" s="93">
        <v>323.39999999999998</v>
      </c>
      <c r="E152" s="81" t="s">
        <v>332</v>
      </c>
      <c r="F152" s="82" t="s">
        <v>11</v>
      </c>
    </row>
    <row r="153" spans="1:6" x14ac:dyDescent="0.25">
      <c r="A153" s="77" t="s">
        <v>252</v>
      </c>
      <c r="B153" s="78">
        <v>2406587</v>
      </c>
      <c r="C153" s="79" t="s">
        <v>192</v>
      </c>
      <c r="D153" s="93">
        <v>4430</v>
      </c>
      <c r="E153" s="81" t="s">
        <v>332</v>
      </c>
      <c r="F153" s="82" t="s">
        <v>11</v>
      </c>
    </row>
    <row r="154" spans="1:6" x14ac:dyDescent="0.25">
      <c r="A154" s="77" t="s">
        <v>252</v>
      </c>
      <c r="B154" s="78">
        <v>2406602</v>
      </c>
      <c r="C154" s="79" t="s">
        <v>83</v>
      </c>
      <c r="D154" s="93">
        <v>3545.4</v>
      </c>
      <c r="E154" s="81" t="s">
        <v>332</v>
      </c>
      <c r="F154" s="82" t="s">
        <v>11</v>
      </c>
    </row>
    <row r="155" spans="1:6" x14ac:dyDescent="0.25">
      <c r="A155" s="77" t="s">
        <v>252</v>
      </c>
      <c r="B155" s="78">
        <v>2406608</v>
      </c>
      <c r="C155" s="79" t="s">
        <v>285</v>
      </c>
      <c r="D155" s="93">
        <v>5486</v>
      </c>
      <c r="E155" s="81" t="s">
        <v>332</v>
      </c>
      <c r="F155" s="82" t="s">
        <v>11</v>
      </c>
    </row>
    <row r="156" spans="1:6" x14ac:dyDescent="0.25">
      <c r="A156" s="77" t="s">
        <v>252</v>
      </c>
      <c r="B156" s="78">
        <v>2406613</v>
      </c>
      <c r="C156" s="79" t="s">
        <v>101</v>
      </c>
      <c r="D156" s="93">
        <v>12669.8</v>
      </c>
      <c r="E156" s="81" t="s">
        <v>332</v>
      </c>
      <c r="F156" s="82" t="s">
        <v>11</v>
      </c>
    </row>
    <row r="157" spans="1:6" x14ac:dyDescent="0.25">
      <c r="A157" s="77" t="s">
        <v>252</v>
      </c>
      <c r="B157" s="78">
        <v>2404384</v>
      </c>
      <c r="C157" s="79" t="s">
        <v>94</v>
      </c>
      <c r="D157" s="93">
        <v>504</v>
      </c>
      <c r="E157" s="81" t="s">
        <v>332</v>
      </c>
      <c r="F157" s="82" t="s">
        <v>11</v>
      </c>
    </row>
    <row r="158" spans="1:6" x14ac:dyDescent="0.25">
      <c r="A158" s="77" t="s">
        <v>252</v>
      </c>
      <c r="B158" s="78">
        <v>2406619</v>
      </c>
      <c r="C158" s="79" t="s">
        <v>96</v>
      </c>
      <c r="D158" s="104">
        <v>10720.6</v>
      </c>
      <c r="E158" s="81" t="s">
        <v>332</v>
      </c>
      <c r="F158" s="82" t="s">
        <v>11</v>
      </c>
    </row>
    <row r="159" spans="1:6" x14ac:dyDescent="0.25">
      <c r="A159" s="77" t="s">
        <v>252</v>
      </c>
      <c r="B159" s="78">
        <v>2404203</v>
      </c>
      <c r="C159" s="79" t="s">
        <v>94</v>
      </c>
      <c r="D159" s="93">
        <v>252</v>
      </c>
      <c r="E159" s="81" t="s">
        <v>332</v>
      </c>
      <c r="F159" s="82" t="s">
        <v>11</v>
      </c>
    </row>
    <row r="160" spans="1:6" x14ac:dyDescent="0.25">
      <c r="A160" s="77" t="s">
        <v>252</v>
      </c>
      <c r="B160" s="78">
        <v>2404226</v>
      </c>
      <c r="C160" s="79" t="s">
        <v>94</v>
      </c>
      <c r="D160" s="104">
        <v>634.20000000000005</v>
      </c>
      <c r="E160" s="81" t="s">
        <v>332</v>
      </c>
      <c r="F160" s="82" t="s">
        <v>11</v>
      </c>
    </row>
    <row r="161" spans="1:6" x14ac:dyDescent="0.25">
      <c r="A161" s="77" t="s">
        <v>252</v>
      </c>
      <c r="B161" s="78">
        <v>2406625</v>
      </c>
      <c r="C161" s="79" t="s">
        <v>97</v>
      </c>
      <c r="D161" s="93">
        <v>5360.3</v>
      </c>
      <c r="E161" s="81" t="s">
        <v>332</v>
      </c>
      <c r="F161" s="82" t="s">
        <v>11</v>
      </c>
    </row>
    <row r="162" spans="1:6" x14ac:dyDescent="0.25">
      <c r="A162" s="77" t="s">
        <v>252</v>
      </c>
      <c r="B162" s="78">
        <v>2406631</v>
      </c>
      <c r="C162" s="79" t="s">
        <v>75</v>
      </c>
      <c r="D162" s="93">
        <v>4430</v>
      </c>
      <c r="E162" s="81" t="s">
        <v>332</v>
      </c>
      <c r="F162" s="82" t="s">
        <v>11</v>
      </c>
    </row>
    <row r="163" spans="1:6" x14ac:dyDescent="0.25">
      <c r="A163" s="77" t="s">
        <v>252</v>
      </c>
      <c r="B163" s="78">
        <v>2406637</v>
      </c>
      <c r="C163" s="79" t="s">
        <v>115</v>
      </c>
      <c r="D163" s="93">
        <v>16834</v>
      </c>
      <c r="E163" s="81" t="s">
        <v>332</v>
      </c>
      <c r="F163" s="82" t="s">
        <v>11</v>
      </c>
    </row>
    <row r="164" spans="1:6" x14ac:dyDescent="0.25">
      <c r="A164" s="77" t="s">
        <v>252</v>
      </c>
      <c r="B164" s="78">
        <v>2404265</v>
      </c>
      <c r="C164" s="79" t="s">
        <v>94</v>
      </c>
      <c r="D164" s="93">
        <v>2.1</v>
      </c>
      <c r="E164" s="81" t="s">
        <v>332</v>
      </c>
      <c r="F164" s="82" t="s">
        <v>11</v>
      </c>
    </row>
    <row r="165" spans="1:6" x14ac:dyDescent="0.25">
      <c r="A165" s="77" t="s">
        <v>252</v>
      </c>
      <c r="B165" s="78">
        <v>2404275</v>
      </c>
      <c r="C165" s="79" t="s">
        <v>94</v>
      </c>
      <c r="D165" s="93">
        <v>126</v>
      </c>
      <c r="E165" s="81" t="s">
        <v>332</v>
      </c>
      <c r="F165" s="82" t="s">
        <v>11</v>
      </c>
    </row>
    <row r="166" spans="1:6" x14ac:dyDescent="0.25">
      <c r="A166" s="77" t="s">
        <v>252</v>
      </c>
      <c r="B166" s="78">
        <v>2404294</v>
      </c>
      <c r="C166" s="79" t="s">
        <v>94</v>
      </c>
      <c r="D166" s="93">
        <v>119.7</v>
      </c>
      <c r="E166" s="81" t="s">
        <v>332</v>
      </c>
      <c r="F166" s="82" t="s">
        <v>11</v>
      </c>
    </row>
    <row r="167" spans="1:6" x14ac:dyDescent="0.25">
      <c r="A167" s="77" t="s">
        <v>252</v>
      </c>
      <c r="B167" s="78">
        <v>2406651</v>
      </c>
      <c r="C167" s="79" t="s">
        <v>191</v>
      </c>
      <c r="D167" s="93">
        <v>12935.78</v>
      </c>
      <c r="E167" s="81" t="s">
        <v>332</v>
      </c>
      <c r="F167" s="82" t="s">
        <v>11</v>
      </c>
    </row>
    <row r="168" spans="1:6" x14ac:dyDescent="0.25">
      <c r="A168" s="77" t="s">
        <v>252</v>
      </c>
      <c r="B168" s="78">
        <v>2406526</v>
      </c>
      <c r="C168" s="79" t="s">
        <v>113</v>
      </c>
      <c r="D168" s="93">
        <v>886</v>
      </c>
      <c r="E168" s="81" t="s">
        <v>332</v>
      </c>
      <c r="F168" s="82" t="s">
        <v>11</v>
      </c>
    </row>
    <row r="169" spans="1:6" x14ac:dyDescent="0.25">
      <c r="A169" s="77" t="s">
        <v>252</v>
      </c>
      <c r="B169" s="78">
        <v>2406533</v>
      </c>
      <c r="C169" s="79" t="s">
        <v>334</v>
      </c>
      <c r="D169" s="93">
        <v>4665</v>
      </c>
      <c r="E169" s="81" t="s">
        <v>332</v>
      </c>
      <c r="F169" s="82" t="s">
        <v>11</v>
      </c>
    </row>
    <row r="170" spans="1:6" x14ac:dyDescent="0.25">
      <c r="A170" s="77" t="s">
        <v>252</v>
      </c>
      <c r="B170" s="78">
        <v>2406540</v>
      </c>
      <c r="C170" s="79" t="s">
        <v>282</v>
      </c>
      <c r="D170" s="93">
        <v>400</v>
      </c>
      <c r="E170" s="81" t="s">
        <v>332</v>
      </c>
      <c r="F170" s="82" t="s">
        <v>11</v>
      </c>
    </row>
    <row r="171" spans="1:6" x14ac:dyDescent="0.25">
      <c r="A171" s="77" t="s">
        <v>252</v>
      </c>
      <c r="B171" s="78">
        <v>2406547</v>
      </c>
      <c r="C171" s="79" t="s">
        <v>114</v>
      </c>
      <c r="D171" s="93">
        <v>3544</v>
      </c>
      <c r="E171" s="81" t="s">
        <v>332</v>
      </c>
      <c r="F171" s="82" t="s">
        <v>11</v>
      </c>
    </row>
    <row r="172" spans="1:6" x14ac:dyDescent="0.25">
      <c r="A172" s="77" t="s">
        <v>252</v>
      </c>
      <c r="B172" s="78">
        <v>2406553</v>
      </c>
      <c r="C172" s="79" t="s">
        <v>281</v>
      </c>
      <c r="D172" s="93">
        <v>5064</v>
      </c>
      <c r="E172" s="81" t="s">
        <v>332</v>
      </c>
      <c r="F172" s="82" t="s">
        <v>11</v>
      </c>
    </row>
    <row r="173" spans="1:6" x14ac:dyDescent="0.25">
      <c r="A173" s="77" t="s">
        <v>252</v>
      </c>
      <c r="B173" s="78">
        <v>2406211</v>
      </c>
      <c r="C173" s="79" t="s">
        <v>94</v>
      </c>
      <c r="D173" s="93">
        <v>126.6</v>
      </c>
      <c r="E173" s="81" t="s">
        <v>332</v>
      </c>
      <c r="F173" s="82" t="s">
        <v>11</v>
      </c>
    </row>
    <row r="174" spans="1:6" x14ac:dyDescent="0.25">
      <c r="A174" s="77" t="s">
        <v>252</v>
      </c>
      <c r="B174" s="78">
        <v>2406223</v>
      </c>
      <c r="C174" s="79" t="s">
        <v>94</v>
      </c>
      <c r="D174" s="93">
        <v>857.84</v>
      </c>
      <c r="E174" s="81" t="s">
        <v>332</v>
      </c>
      <c r="F174" s="82" t="s">
        <v>11</v>
      </c>
    </row>
    <row r="175" spans="1:6" x14ac:dyDescent="0.25">
      <c r="A175" s="77" t="s">
        <v>252</v>
      </c>
      <c r="B175" s="78">
        <v>2406559</v>
      </c>
      <c r="C175" s="79" t="s">
        <v>283</v>
      </c>
      <c r="D175" s="93">
        <v>7017.9</v>
      </c>
      <c r="E175" s="81" t="s">
        <v>332</v>
      </c>
      <c r="F175" s="82" t="s">
        <v>11</v>
      </c>
    </row>
    <row r="176" spans="1:6" x14ac:dyDescent="0.25">
      <c r="A176" s="77" t="s">
        <v>252</v>
      </c>
      <c r="B176" s="78">
        <v>2406568</v>
      </c>
      <c r="C176" s="79" t="s">
        <v>116</v>
      </c>
      <c r="D176" s="93">
        <v>1866</v>
      </c>
      <c r="E176" s="81" t="s">
        <v>332</v>
      </c>
      <c r="F176" s="82" t="s">
        <v>11</v>
      </c>
    </row>
    <row r="177" spans="1:6" x14ac:dyDescent="0.25">
      <c r="A177" s="77" t="s">
        <v>252</v>
      </c>
      <c r="B177" s="78">
        <v>2406632</v>
      </c>
      <c r="C177" s="79" t="s">
        <v>118</v>
      </c>
      <c r="D177" s="93">
        <v>12261</v>
      </c>
      <c r="E177" s="81" t="s">
        <v>332</v>
      </c>
      <c r="F177" s="82" t="s">
        <v>11</v>
      </c>
    </row>
    <row r="178" spans="1:6" x14ac:dyDescent="0.25">
      <c r="A178" s="77" t="s">
        <v>252</v>
      </c>
      <c r="B178" s="78">
        <v>2406528</v>
      </c>
      <c r="C178" s="79" t="s">
        <v>100</v>
      </c>
      <c r="D178" s="93">
        <v>6360</v>
      </c>
      <c r="E178" s="81" t="s">
        <v>332</v>
      </c>
      <c r="F178" s="82" t="s">
        <v>11</v>
      </c>
    </row>
    <row r="179" spans="1:6" x14ac:dyDescent="0.25">
      <c r="A179" s="77" t="s">
        <v>252</v>
      </c>
      <c r="B179" s="78">
        <v>2406538</v>
      </c>
      <c r="C179" s="79" t="s">
        <v>117</v>
      </c>
      <c r="D179" s="93">
        <v>18207.3</v>
      </c>
      <c r="E179" s="81" t="s">
        <v>332</v>
      </c>
      <c r="F179" s="82" t="s">
        <v>11</v>
      </c>
    </row>
    <row r="180" spans="1:6" x14ac:dyDescent="0.25">
      <c r="A180" s="77" t="s">
        <v>252</v>
      </c>
      <c r="B180" s="78">
        <v>2406265</v>
      </c>
      <c r="C180" s="79" t="s">
        <v>94</v>
      </c>
      <c r="D180" s="104">
        <v>253.2</v>
      </c>
      <c r="E180" s="81" t="s">
        <v>332</v>
      </c>
      <c r="F180" s="82" t="s">
        <v>11</v>
      </c>
    </row>
    <row r="181" spans="1:6" x14ac:dyDescent="0.25">
      <c r="A181" s="77" t="s">
        <v>252</v>
      </c>
      <c r="B181" s="78">
        <v>2405834</v>
      </c>
      <c r="C181" s="79" t="s">
        <v>94</v>
      </c>
      <c r="D181" s="93">
        <v>132.9</v>
      </c>
      <c r="E181" s="81" t="s">
        <v>332</v>
      </c>
      <c r="F181" s="82" t="s">
        <v>11</v>
      </c>
    </row>
    <row r="182" spans="1:6" x14ac:dyDescent="0.25">
      <c r="A182" s="77" t="s">
        <v>252</v>
      </c>
      <c r="B182" s="78">
        <v>2406287</v>
      </c>
      <c r="C182" s="79" t="s">
        <v>94</v>
      </c>
      <c r="D182" s="93">
        <v>607.6</v>
      </c>
      <c r="E182" s="81" t="s">
        <v>332</v>
      </c>
      <c r="F182" s="82" t="s">
        <v>11</v>
      </c>
    </row>
    <row r="183" spans="1:6" x14ac:dyDescent="0.25">
      <c r="A183" s="77" t="s">
        <v>252</v>
      </c>
      <c r="B183" s="78">
        <v>2406574</v>
      </c>
      <c r="C183" s="79" t="s">
        <v>98</v>
      </c>
      <c r="D183" s="93">
        <v>21100</v>
      </c>
      <c r="E183" s="81" t="s">
        <v>332</v>
      </c>
      <c r="F183" s="82" t="s">
        <v>11</v>
      </c>
    </row>
    <row r="184" spans="1:6" x14ac:dyDescent="0.25">
      <c r="A184" s="77" t="s">
        <v>252</v>
      </c>
      <c r="B184" s="78">
        <v>2406697</v>
      </c>
      <c r="C184" s="79" t="s">
        <v>106</v>
      </c>
      <c r="D184" s="93">
        <v>7309.5</v>
      </c>
      <c r="E184" s="81" t="s">
        <v>332</v>
      </c>
      <c r="F184" s="82" t="s">
        <v>11</v>
      </c>
    </row>
    <row r="185" spans="1:6" x14ac:dyDescent="0.25">
      <c r="A185" s="77" t="s">
        <v>252</v>
      </c>
      <c r="B185" s="78">
        <v>2406592</v>
      </c>
      <c r="C185" s="79" t="s">
        <v>104</v>
      </c>
      <c r="D185" s="93">
        <v>92232.6</v>
      </c>
      <c r="E185" s="81" t="s">
        <v>332</v>
      </c>
      <c r="F185" s="82" t="s">
        <v>11</v>
      </c>
    </row>
    <row r="186" spans="1:6" x14ac:dyDescent="0.25">
      <c r="A186" s="77" t="s">
        <v>252</v>
      </c>
      <c r="B186" s="78">
        <v>2406604</v>
      </c>
      <c r="C186" s="79" t="s">
        <v>92</v>
      </c>
      <c r="D186" s="93">
        <v>2700.8</v>
      </c>
      <c r="E186" s="81" t="s">
        <v>332</v>
      </c>
      <c r="F186" s="82" t="s">
        <v>11</v>
      </c>
    </row>
    <row r="187" spans="1:6" x14ac:dyDescent="0.25">
      <c r="A187" s="77" t="s">
        <v>252</v>
      </c>
      <c r="B187" s="78">
        <v>2406610</v>
      </c>
      <c r="C187" s="79" t="s">
        <v>93</v>
      </c>
      <c r="D187" s="93">
        <v>800</v>
      </c>
      <c r="E187" s="81" t="s">
        <v>332</v>
      </c>
      <c r="F187" s="82" t="s">
        <v>11</v>
      </c>
    </row>
    <row r="188" spans="1:6" x14ac:dyDescent="0.25">
      <c r="A188" s="77" t="s">
        <v>252</v>
      </c>
      <c r="B188" s="78">
        <v>2406797</v>
      </c>
      <c r="C188" s="79" t="s">
        <v>335</v>
      </c>
      <c r="D188" s="93">
        <v>2746.6</v>
      </c>
      <c r="E188" s="81" t="s">
        <v>332</v>
      </c>
      <c r="F188" s="82" t="s">
        <v>11</v>
      </c>
    </row>
    <row r="189" spans="1:6" x14ac:dyDescent="0.25">
      <c r="A189" s="77" t="s">
        <v>252</v>
      </c>
      <c r="B189" s="78">
        <v>2406807</v>
      </c>
      <c r="C189" s="79" t="s">
        <v>89</v>
      </c>
      <c r="D189" s="93">
        <v>34022.400000000001</v>
      </c>
      <c r="E189" s="81" t="s">
        <v>332</v>
      </c>
      <c r="F189" s="82" t="s">
        <v>11</v>
      </c>
    </row>
    <row r="190" spans="1:6" x14ac:dyDescent="0.25">
      <c r="A190" s="77" t="s">
        <v>252</v>
      </c>
      <c r="B190" s="78">
        <v>2406549</v>
      </c>
      <c r="C190" s="79" t="s">
        <v>193</v>
      </c>
      <c r="D190" s="93">
        <v>45939.1</v>
      </c>
      <c r="E190" s="81" t="s">
        <v>332</v>
      </c>
      <c r="F190" s="82" t="s">
        <v>11</v>
      </c>
    </row>
    <row r="191" spans="1:6" x14ac:dyDescent="0.25">
      <c r="A191" s="77" t="s">
        <v>252</v>
      </c>
      <c r="B191" s="78">
        <v>2406717</v>
      </c>
      <c r="C191" s="79" t="s">
        <v>103</v>
      </c>
      <c r="D191" s="93">
        <v>3249.4</v>
      </c>
      <c r="E191" s="81" t="s">
        <v>332</v>
      </c>
      <c r="F191" s="82" t="s">
        <v>11</v>
      </c>
    </row>
    <row r="192" spans="1:6" x14ac:dyDescent="0.25">
      <c r="A192" s="77" t="s">
        <v>252</v>
      </c>
      <c r="B192" s="78">
        <v>2406598</v>
      </c>
      <c r="C192" s="79" t="s">
        <v>100</v>
      </c>
      <c r="D192" s="93">
        <v>4165.33</v>
      </c>
      <c r="E192" s="81" t="s">
        <v>332</v>
      </c>
      <c r="F192" s="82" t="s">
        <v>11</v>
      </c>
    </row>
    <row r="193" spans="1:6" x14ac:dyDescent="0.25">
      <c r="A193" s="77" t="s">
        <v>252</v>
      </c>
      <c r="B193" s="78">
        <v>2406630</v>
      </c>
      <c r="C193" s="79" t="s">
        <v>105</v>
      </c>
      <c r="D193" s="93">
        <v>1200</v>
      </c>
      <c r="E193" s="81" t="s">
        <v>332</v>
      </c>
      <c r="F193" s="82" t="s">
        <v>11</v>
      </c>
    </row>
    <row r="194" spans="1:6" x14ac:dyDescent="0.25">
      <c r="A194" s="77" t="s">
        <v>252</v>
      </c>
      <c r="B194" s="78">
        <v>2406729</v>
      </c>
      <c r="C194" s="79" t="s">
        <v>220</v>
      </c>
      <c r="D194" s="93">
        <v>13082</v>
      </c>
      <c r="E194" s="81" t="s">
        <v>332</v>
      </c>
      <c r="F194" s="82" t="s">
        <v>11</v>
      </c>
    </row>
    <row r="195" spans="1:6" x14ac:dyDescent="0.25">
      <c r="A195" s="77" t="s">
        <v>252</v>
      </c>
      <c r="B195" s="78">
        <v>2406992</v>
      </c>
      <c r="C195" s="79" t="s">
        <v>336</v>
      </c>
      <c r="D195" s="93">
        <v>1343.8</v>
      </c>
      <c r="E195" s="81" t="s">
        <v>332</v>
      </c>
      <c r="F195" s="82" t="s">
        <v>11</v>
      </c>
    </row>
    <row r="196" spans="1:6" x14ac:dyDescent="0.25">
      <c r="A196" s="77" t="s">
        <v>252</v>
      </c>
      <c r="B196" s="78">
        <v>2407766</v>
      </c>
      <c r="C196" s="79" t="s">
        <v>75</v>
      </c>
      <c r="D196" s="93">
        <v>8482.2000000000007</v>
      </c>
      <c r="E196" s="81" t="s">
        <v>332</v>
      </c>
      <c r="F196" s="82" t="s">
        <v>11</v>
      </c>
    </row>
    <row r="197" spans="1:6" x14ac:dyDescent="0.25">
      <c r="A197" s="77" t="s">
        <v>252</v>
      </c>
      <c r="B197" s="78">
        <v>2406994</v>
      </c>
      <c r="C197" s="79" t="s">
        <v>111</v>
      </c>
      <c r="D197" s="93">
        <v>8018</v>
      </c>
      <c r="E197" s="81" t="s">
        <v>332</v>
      </c>
      <c r="F197" s="82" t="s">
        <v>11</v>
      </c>
    </row>
    <row r="198" spans="1:6" x14ac:dyDescent="0.25">
      <c r="A198" s="77" t="s">
        <v>252</v>
      </c>
      <c r="B198" s="78">
        <v>2406569</v>
      </c>
      <c r="C198" s="79" t="s">
        <v>86</v>
      </c>
      <c r="D198" s="93">
        <v>80005.8</v>
      </c>
      <c r="E198" s="81" t="s">
        <v>332</v>
      </c>
      <c r="F198" s="82" t="s">
        <v>11</v>
      </c>
    </row>
    <row r="199" spans="1:6" x14ac:dyDescent="0.25">
      <c r="A199" s="77" t="s">
        <v>252</v>
      </c>
      <c r="B199" s="78">
        <v>2407268</v>
      </c>
      <c r="C199" s="79" t="s">
        <v>336</v>
      </c>
      <c r="D199" s="93">
        <v>20</v>
      </c>
      <c r="E199" s="81" t="s">
        <v>332</v>
      </c>
      <c r="F199" s="82" t="s">
        <v>11</v>
      </c>
    </row>
    <row r="200" spans="1:6" x14ac:dyDescent="0.25">
      <c r="A200" s="77" t="s">
        <v>252</v>
      </c>
      <c r="B200" s="78">
        <v>2407307</v>
      </c>
      <c r="C200" s="79" t="s">
        <v>336</v>
      </c>
      <c r="D200" s="93">
        <v>490.56</v>
      </c>
      <c r="E200" s="81" t="s">
        <v>332</v>
      </c>
      <c r="F200" s="82" t="s">
        <v>11</v>
      </c>
    </row>
    <row r="201" spans="1:6" x14ac:dyDescent="0.25">
      <c r="A201" s="77" t="s">
        <v>194</v>
      </c>
      <c r="B201" s="78">
        <v>134926</v>
      </c>
      <c r="C201" s="79" t="s">
        <v>111</v>
      </c>
      <c r="D201" s="93">
        <v>2000</v>
      </c>
      <c r="E201" s="81" t="s">
        <v>337</v>
      </c>
      <c r="F201" s="82" t="s">
        <v>11</v>
      </c>
    </row>
    <row r="202" spans="1:6" x14ac:dyDescent="0.25">
      <c r="A202" s="77" t="s">
        <v>259</v>
      </c>
      <c r="B202" s="78">
        <v>15003971</v>
      </c>
      <c r="C202" s="79" t="s">
        <v>338</v>
      </c>
      <c r="D202" s="93">
        <v>195.44</v>
      </c>
      <c r="E202" s="81" t="s">
        <v>339</v>
      </c>
      <c r="F202" s="82" t="s">
        <v>11</v>
      </c>
    </row>
    <row r="203" spans="1:6" x14ac:dyDescent="0.25">
      <c r="A203" s="77" t="s">
        <v>202</v>
      </c>
      <c r="B203" s="78" t="s">
        <v>75</v>
      </c>
      <c r="C203" s="79" t="s">
        <v>151</v>
      </c>
      <c r="D203" s="93">
        <v>764.97</v>
      </c>
      <c r="E203" s="81" t="s">
        <v>340</v>
      </c>
      <c r="F203" s="82" t="s">
        <v>11</v>
      </c>
    </row>
    <row r="204" spans="1:6" x14ac:dyDescent="0.25">
      <c r="A204" s="77" t="s">
        <v>341</v>
      </c>
      <c r="B204" s="78">
        <v>23</v>
      </c>
      <c r="C204" s="79" t="s">
        <v>88</v>
      </c>
      <c r="D204" s="93">
        <v>28340</v>
      </c>
      <c r="E204" s="81" t="s">
        <v>199</v>
      </c>
      <c r="F204" s="82" t="s">
        <v>11</v>
      </c>
    </row>
    <row r="205" spans="1:6" x14ac:dyDescent="0.25">
      <c r="A205" s="77" t="s">
        <v>341</v>
      </c>
      <c r="B205" s="77">
        <v>24</v>
      </c>
      <c r="C205" s="77" t="s">
        <v>89</v>
      </c>
      <c r="D205" s="102">
        <v>25895</v>
      </c>
      <c r="E205" s="77" t="s">
        <v>199</v>
      </c>
      <c r="F205" s="82" t="s">
        <v>11</v>
      </c>
    </row>
    <row r="206" spans="1:6" x14ac:dyDescent="0.25">
      <c r="A206" s="77" t="s">
        <v>262</v>
      </c>
      <c r="B206" s="78">
        <v>72428</v>
      </c>
      <c r="C206" s="79" t="s">
        <v>254</v>
      </c>
      <c r="D206" s="104">
        <v>8360</v>
      </c>
      <c r="E206" s="81" t="s">
        <v>199</v>
      </c>
      <c r="F206" s="82" t="s">
        <v>11</v>
      </c>
    </row>
    <row r="207" spans="1:6" x14ac:dyDescent="0.25">
      <c r="A207" s="77" t="s">
        <v>342</v>
      </c>
      <c r="B207" s="78">
        <v>4644</v>
      </c>
      <c r="C207" s="77" t="s">
        <v>111</v>
      </c>
      <c r="D207" s="93">
        <v>1594.64</v>
      </c>
      <c r="E207" s="79" t="s">
        <v>343</v>
      </c>
      <c r="F207" s="82" t="s">
        <v>11</v>
      </c>
    </row>
    <row r="208" spans="1:6" x14ac:dyDescent="0.25">
      <c r="A208" s="77" t="s">
        <v>342</v>
      </c>
      <c r="B208" s="78">
        <v>4645</v>
      </c>
      <c r="C208" s="77" t="s">
        <v>344</v>
      </c>
      <c r="D208" s="93">
        <v>932.5</v>
      </c>
      <c r="E208" s="79" t="s">
        <v>122</v>
      </c>
      <c r="F208" s="82" t="s">
        <v>11</v>
      </c>
    </row>
    <row r="209" spans="1:6" x14ac:dyDescent="0.25">
      <c r="A209" s="77" t="s">
        <v>342</v>
      </c>
      <c r="B209" s="78">
        <v>4620</v>
      </c>
      <c r="C209" s="81" t="s">
        <v>297</v>
      </c>
      <c r="D209" s="93">
        <v>16141.88</v>
      </c>
      <c r="E209" s="79" t="s">
        <v>122</v>
      </c>
      <c r="F209" s="82" t="s">
        <v>11</v>
      </c>
    </row>
    <row r="210" spans="1:6" x14ac:dyDescent="0.25">
      <c r="A210" s="77" t="s">
        <v>342</v>
      </c>
      <c r="B210" s="78">
        <v>4619</v>
      </c>
      <c r="C210" s="79" t="s">
        <v>345</v>
      </c>
      <c r="D210" s="93">
        <v>19242.22</v>
      </c>
      <c r="E210" s="81" t="s">
        <v>122</v>
      </c>
      <c r="F210" s="82" t="s">
        <v>11</v>
      </c>
    </row>
    <row r="211" spans="1:6" x14ac:dyDescent="0.25">
      <c r="A211" s="77" t="s">
        <v>342</v>
      </c>
      <c r="B211" s="100">
        <v>4659</v>
      </c>
      <c r="C211" s="79" t="s">
        <v>345</v>
      </c>
      <c r="D211" s="93">
        <v>30213.599999999999</v>
      </c>
      <c r="E211" s="81" t="s">
        <v>298</v>
      </c>
      <c r="F211" s="82" t="s">
        <v>11</v>
      </c>
    </row>
    <row r="212" spans="1:6" ht="15.75" thickBot="1" x14ac:dyDescent="0.3">
      <c r="A212" s="77" t="s">
        <v>346</v>
      </c>
      <c r="B212" s="78" t="s">
        <v>75</v>
      </c>
      <c r="C212" s="79" t="s">
        <v>167</v>
      </c>
      <c r="D212" s="93">
        <v>2426.59</v>
      </c>
      <c r="E212" s="81" t="s">
        <v>347</v>
      </c>
      <c r="F212" s="82" t="s">
        <v>11</v>
      </c>
    </row>
    <row r="213" spans="1:6" ht="19.5" thickBot="1" x14ac:dyDescent="0.35">
      <c r="B213" s="229" t="s">
        <v>209</v>
      </c>
      <c r="C213" s="230"/>
      <c r="D213" s="105">
        <f>SUM(D3:D212)</f>
        <v>977625.06999999983</v>
      </c>
    </row>
    <row r="217" spans="1:6" x14ac:dyDescent="0.25">
      <c r="D217" s="106"/>
    </row>
  </sheetData>
  <autoFilter ref="A2:F2" xr:uid="{00000000-0009-0000-0000-00000E000000}"/>
  <mergeCells count="2">
    <mergeCell ref="A1:F1"/>
    <mergeCell ref="B213:C21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4"/>
  </sheetPr>
  <dimension ref="A2:Z61"/>
  <sheetViews>
    <sheetView showGridLines="0" zoomScale="70" zoomScaleNormal="70" workbookViewId="0">
      <selection activeCell="I36" sqref="I36"/>
    </sheetView>
  </sheetViews>
  <sheetFormatPr defaultRowHeight="15" x14ac:dyDescent="0.25"/>
  <cols>
    <col min="3" max="3" width="19.85546875" customWidth="1"/>
    <col min="6" max="6" width="10.140625" bestFit="1" customWidth="1"/>
    <col min="7" max="7" width="10.7109375" customWidth="1"/>
    <col min="8" max="8" width="14.28515625" customWidth="1"/>
    <col min="9" max="9" width="30.42578125" customWidth="1"/>
    <col min="10" max="10" width="10.5703125" customWidth="1"/>
    <col min="11" max="11" width="9.28515625" customWidth="1"/>
    <col min="12" max="12" width="11.5703125" customWidth="1"/>
    <col min="13" max="13" width="11" customWidth="1"/>
    <col min="14" max="14" width="10.5703125" customWidth="1"/>
    <col min="15" max="15" width="11.140625" customWidth="1"/>
    <col min="16" max="16" width="8" customWidth="1"/>
    <col min="18" max="20" width="11.7109375" customWidth="1"/>
    <col min="21" max="21" width="10.5703125" customWidth="1"/>
    <col min="22" max="22" width="14" bestFit="1" customWidth="1"/>
    <col min="25" max="25" width="10.7109375" customWidth="1"/>
  </cols>
  <sheetData>
    <row r="2" spans="1:26" ht="26.25" x14ac:dyDescent="0.4">
      <c r="B2" s="37" t="s">
        <v>56</v>
      </c>
    </row>
    <row r="6" spans="1:26" x14ac:dyDescent="0.25">
      <c r="F6" s="19"/>
      <c r="L6" s="6"/>
    </row>
    <row r="7" spans="1:26" x14ac:dyDescent="0.25">
      <c r="I7" s="6" t="s">
        <v>20</v>
      </c>
      <c r="J7" s="20">
        <f>I8-Y22</f>
        <v>8885</v>
      </c>
      <c r="K7" s="6" t="s">
        <v>36</v>
      </c>
      <c r="L7" s="6"/>
    </row>
    <row r="8" spans="1:26" x14ac:dyDescent="0.25">
      <c r="I8" s="28">
        <v>10000</v>
      </c>
      <c r="J8" s="18">
        <f>SUM(Y16:Y20)</f>
        <v>1115</v>
      </c>
      <c r="K8" s="6" t="s">
        <v>25</v>
      </c>
      <c r="V8" s="6"/>
    </row>
    <row r="9" spans="1:26" x14ac:dyDescent="0.25">
      <c r="V9" s="17"/>
    </row>
    <row r="10" spans="1:26" x14ac:dyDescent="0.25">
      <c r="I10" s="6" t="s">
        <v>32</v>
      </c>
    </row>
    <row r="11" spans="1:26" x14ac:dyDescent="0.25">
      <c r="I11" s="20">
        <f>F40</f>
        <v>5000</v>
      </c>
      <c r="K11" s="6" t="s">
        <v>33</v>
      </c>
      <c r="L11" s="6"/>
    </row>
    <row r="12" spans="1:26" x14ac:dyDescent="0.25">
      <c r="K12" s="6" t="s">
        <v>34</v>
      </c>
      <c r="L12" s="6"/>
    </row>
    <row r="14" spans="1:26" x14ac:dyDescent="0.25">
      <c r="K14" s="6"/>
    </row>
    <row r="15" spans="1:26" x14ac:dyDescent="0.25">
      <c r="A15" s="55"/>
      <c r="B15" s="56" t="s">
        <v>41</v>
      </c>
      <c r="C15" s="57" t="s">
        <v>42</v>
      </c>
      <c r="F15" s="21" t="s">
        <v>19</v>
      </c>
      <c r="G15" s="6" t="s">
        <v>35</v>
      </c>
      <c r="I15" s="58" t="s">
        <v>42</v>
      </c>
      <c r="J15" s="59" t="s">
        <v>41</v>
      </c>
      <c r="K15" s="55"/>
      <c r="L15" s="55"/>
      <c r="Y15" s="6" t="s">
        <v>30</v>
      </c>
    </row>
    <row r="16" spans="1:26" x14ac:dyDescent="0.25">
      <c r="A16" s="29"/>
      <c r="B16" s="38" t="s">
        <v>51</v>
      </c>
      <c r="C16" s="39" t="s">
        <v>39</v>
      </c>
      <c r="E16" s="29" t="s">
        <v>16</v>
      </c>
      <c r="F16" s="30">
        <f>$I$8*1.65%</f>
        <v>165</v>
      </c>
      <c r="G16" s="27">
        <f>Y16*-1</f>
        <v>-65</v>
      </c>
      <c r="I16" s="42" t="s">
        <v>39</v>
      </c>
      <c r="J16" s="36" t="s">
        <v>49</v>
      </c>
      <c r="K16" s="31"/>
      <c r="L16" s="32"/>
      <c r="M16" s="18"/>
      <c r="N16" s="18"/>
      <c r="O16" s="18"/>
      <c r="X16" t="s">
        <v>21</v>
      </c>
      <c r="Y16" s="18">
        <f>$I$8*0.65%</f>
        <v>65</v>
      </c>
      <c r="Z16" t="s">
        <v>48</v>
      </c>
    </row>
    <row r="17" spans="1:26" x14ac:dyDescent="0.25">
      <c r="A17" s="29"/>
      <c r="B17" s="38" t="s">
        <v>51</v>
      </c>
      <c r="C17" s="39" t="s">
        <v>39</v>
      </c>
      <c r="E17" s="29" t="s">
        <v>17</v>
      </c>
      <c r="F17" s="30">
        <f>$I$8*7.6%</f>
        <v>760</v>
      </c>
      <c r="G17" s="27">
        <f t="shared" ref="G17:G20" si="0">Y17*-1</f>
        <v>-300</v>
      </c>
      <c r="I17" s="42" t="s">
        <v>39</v>
      </c>
      <c r="J17" s="36" t="s">
        <v>49</v>
      </c>
      <c r="K17" s="31"/>
      <c r="L17" s="32"/>
      <c r="M17" s="18"/>
      <c r="N17" s="18"/>
      <c r="O17" s="18"/>
      <c r="X17" t="s">
        <v>22</v>
      </c>
      <c r="Y17" s="18">
        <f>$I$8*3%</f>
        <v>300</v>
      </c>
      <c r="Z17" t="s">
        <v>48</v>
      </c>
    </row>
    <row r="18" spans="1:26" x14ac:dyDescent="0.25">
      <c r="A18" s="43"/>
      <c r="B18" s="48" t="s">
        <v>45</v>
      </c>
      <c r="C18" s="49" t="s">
        <v>45</v>
      </c>
      <c r="E18" s="43" t="s">
        <v>18</v>
      </c>
      <c r="F18" s="44">
        <f>$I$8*5%</f>
        <v>500</v>
      </c>
      <c r="G18" s="47">
        <f t="shared" si="0"/>
        <v>-100</v>
      </c>
      <c r="I18" s="40" t="s">
        <v>44</v>
      </c>
      <c r="J18" s="45" t="s">
        <v>44</v>
      </c>
      <c r="K18" s="46"/>
      <c r="L18" s="47"/>
      <c r="M18" s="18"/>
      <c r="N18" s="18"/>
      <c r="O18" s="18"/>
      <c r="X18" t="s">
        <v>24</v>
      </c>
      <c r="Y18" s="18">
        <f>$I$8*1%</f>
        <v>100</v>
      </c>
      <c r="Z18" t="s">
        <v>48</v>
      </c>
    </row>
    <row r="19" spans="1:26" x14ac:dyDescent="0.25">
      <c r="A19" s="29"/>
      <c r="B19" s="38" t="s">
        <v>51</v>
      </c>
      <c r="C19" s="39" t="s">
        <v>40</v>
      </c>
      <c r="E19" s="29" t="s">
        <v>26</v>
      </c>
      <c r="F19" s="30">
        <f>I8*25%</f>
        <v>2500</v>
      </c>
      <c r="G19" s="27">
        <f t="shared" si="0"/>
        <v>-500</v>
      </c>
      <c r="I19" s="42" t="s">
        <v>40</v>
      </c>
      <c r="J19" s="36" t="s">
        <v>49</v>
      </c>
      <c r="K19" s="31"/>
      <c r="L19" s="18"/>
      <c r="M19" s="18"/>
      <c r="N19" s="18"/>
      <c r="O19" s="18"/>
      <c r="U19" s="19"/>
      <c r="X19" t="s">
        <v>23</v>
      </c>
      <c r="Y19" s="18">
        <f>$I$8*5%</f>
        <v>500</v>
      </c>
      <c r="Z19" t="s">
        <v>48</v>
      </c>
    </row>
    <row r="20" spans="1:26" x14ac:dyDescent="0.25">
      <c r="A20" s="29"/>
      <c r="B20" s="38" t="s">
        <v>51</v>
      </c>
      <c r="C20" s="39" t="s">
        <v>40</v>
      </c>
      <c r="E20" s="29" t="s">
        <v>27</v>
      </c>
      <c r="F20" s="30">
        <f>I8*9%</f>
        <v>900</v>
      </c>
      <c r="G20" s="27">
        <f t="shared" si="0"/>
        <v>-150</v>
      </c>
      <c r="I20" s="42" t="s">
        <v>40</v>
      </c>
      <c r="J20" s="36" t="s">
        <v>49</v>
      </c>
      <c r="K20" s="31"/>
      <c r="L20" s="18"/>
      <c r="M20" s="18"/>
      <c r="N20" s="18"/>
      <c r="O20" s="18"/>
      <c r="X20" t="s">
        <v>28</v>
      </c>
      <c r="Y20" s="18">
        <f>I8*1.5%</f>
        <v>150</v>
      </c>
      <c r="Z20" t="s">
        <v>48</v>
      </c>
    </row>
    <row r="21" spans="1:26" x14ac:dyDescent="0.25">
      <c r="A21" s="29"/>
      <c r="B21" s="38" t="s">
        <v>51</v>
      </c>
      <c r="C21" s="39" t="s">
        <v>55</v>
      </c>
      <c r="E21" s="29" t="s">
        <v>53</v>
      </c>
      <c r="F21" s="30"/>
      <c r="G21" s="27" t="s">
        <v>54</v>
      </c>
      <c r="I21" s="42" t="s">
        <v>52</v>
      </c>
      <c r="J21" s="36" t="s">
        <v>49</v>
      </c>
      <c r="L21" s="18"/>
      <c r="M21" s="18"/>
      <c r="N21" s="33" t="s">
        <v>37</v>
      </c>
      <c r="O21" s="24" t="s">
        <v>38</v>
      </c>
      <c r="Y21" s="18"/>
    </row>
    <row r="22" spans="1:26" x14ac:dyDescent="0.25">
      <c r="F22" s="24">
        <f>SUM(F16:F20)</f>
        <v>4825</v>
      </c>
      <c r="G22" s="18">
        <f>SUM(G16:G20)</f>
        <v>-1115</v>
      </c>
      <c r="H22" s="24">
        <f>SUM(F22:G22)</f>
        <v>3710</v>
      </c>
      <c r="I22" s="24"/>
      <c r="J22" s="24"/>
      <c r="K22" s="24"/>
      <c r="L22" s="18"/>
      <c r="M22" s="18"/>
      <c r="Y22" s="24">
        <f>SUM(Y16:Y20)</f>
        <v>1115</v>
      </c>
    </row>
    <row r="23" spans="1:26" x14ac:dyDescent="0.25">
      <c r="F23" s="24"/>
      <c r="G23" s="18"/>
      <c r="H23" s="24"/>
      <c r="I23" s="24"/>
      <c r="J23" s="24"/>
      <c r="K23" s="24"/>
      <c r="L23" s="18"/>
      <c r="M23" s="18"/>
      <c r="Y23" s="24"/>
    </row>
    <row r="24" spans="1:26" x14ac:dyDescent="0.25">
      <c r="F24" s="24"/>
      <c r="G24" s="18"/>
      <c r="H24" s="24"/>
      <c r="I24" s="24"/>
      <c r="J24" s="24"/>
      <c r="K24" s="24"/>
      <c r="L24" s="18"/>
      <c r="M24" s="18"/>
      <c r="Y24" s="24"/>
    </row>
    <row r="25" spans="1:26" ht="13.9" customHeight="1" x14ac:dyDescent="0.25">
      <c r="G25" s="18"/>
      <c r="H25" s="18"/>
      <c r="K25" s="18"/>
      <c r="L25" s="18"/>
      <c r="M25" s="18"/>
      <c r="N25" s="18">
        <f>SUM(F16:G16)</f>
        <v>100</v>
      </c>
      <c r="O25" s="18">
        <f>F27</f>
        <v>32.5</v>
      </c>
      <c r="U25" s="18">
        <f>Y16</f>
        <v>65</v>
      </c>
    </row>
    <row r="26" spans="1:26" x14ac:dyDescent="0.25">
      <c r="F26" s="26" t="s">
        <v>47</v>
      </c>
      <c r="G26" s="21"/>
      <c r="I26" s="59" t="s">
        <v>42</v>
      </c>
      <c r="J26" s="59" t="s">
        <v>41</v>
      </c>
      <c r="K26" s="60"/>
      <c r="L26" s="18"/>
      <c r="M26" s="18"/>
      <c r="N26" s="18">
        <f>SUM(F17:G17)</f>
        <v>460</v>
      </c>
      <c r="O26" s="18">
        <f t="shared" ref="O26" si="1">F28</f>
        <v>150</v>
      </c>
      <c r="U26" s="18">
        <f>Y17</f>
        <v>300</v>
      </c>
    </row>
    <row r="27" spans="1:26" x14ac:dyDescent="0.25">
      <c r="E27" t="s">
        <v>21</v>
      </c>
      <c r="F27" s="34">
        <f>$F$40*0.65%</f>
        <v>32.5</v>
      </c>
      <c r="G27" s="35"/>
      <c r="H27" s="35"/>
      <c r="I27" s="41" t="s">
        <v>46</v>
      </c>
      <c r="J27" s="53" t="s">
        <v>51</v>
      </c>
      <c r="K27" s="34"/>
      <c r="L27" s="18"/>
      <c r="M27" s="18"/>
      <c r="N27" s="18">
        <f>SUM(F18:G18)</f>
        <v>400</v>
      </c>
      <c r="O27" s="18">
        <f>F31</f>
        <v>50</v>
      </c>
      <c r="U27" s="18">
        <f>Y18</f>
        <v>100</v>
      </c>
    </row>
    <row r="28" spans="1:26" x14ac:dyDescent="0.25">
      <c r="E28" t="s">
        <v>22</v>
      </c>
      <c r="F28" s="34">
        <f>$F$40*3%</f>
        <v>150</v>
      </c>
      <c r="G28" s="35"/>
      <c r="H28" s="35"/>
      <c r="I28" s="41" t="s">
        <v>46</v>
      </c>
      <c r="J28" s="53" t="s">
        <v>51</v>
      </c>
      <c r="K28" s="34"/>
      <c r="L28" s="18"/>
      <c r="M28" s="18"/>
      <c r="N28" s="18">
        <f>SUM(F19:G19)</f>
        <v>2000</v>
      </c>
      <c r="O28" s="18">
        <f>F29</f>
        <v>250</v>
      </c>
      <c r="U28" s="18">
        <f>Y19</f>
        <v>500</v>
      </c>
    </row>
    <row r="29" spans="1:26" x14ac:dyDescent="0.25">
      <c r="E29" t="s">
        <v>23</v>
      </c>
      <c r="F29" s="50">
        <f>$F$40*5%</f>
        <v>250</v>
      </c>
      <c r="G29" s="52"/>
      <c r="H29" s="52"/>
      <c r="I29" s="54" t="s">
        <v>43</v>
      </c>
      <c r="J29" s="51" t="s">
        <v>43</v>
      </c>
      <c r="K29" s="50"/>
      <c r="L29" s="18"/>
      <c r="M29" s="18"/>
      <c r="N29" s="18">
        <f>SUM(F20:G20)</f>
        <v>750</v>
      </c>
      <c r="O29" s="18">
        <f>F30</f>
        <v>75</v>
      </c>
      <c r="U29" s="18">
        <f>Y20</f>
        <v>150</v>
      </c>
    </row>
    <row r="30" spans="1:26" x14ac:dyDescent="0.25">
      <c r="E30" t="s">
        <v>28</v>
      </c>
      <c r="F30" s="34">
        <f>$F$40*1.5%</f>
        <v>75</v>
      </c>
      <c r="G30" s="35"/>
      <c r="H30" s="35"/>
      <c r="I30" s="41" t="s">
        <v>46</v>
      </c>
      <c r="J30" s="53" t="s">
        <v>51</v>
      </c>
      <c r="K30" s="35"/>
      <c r="L30" s="18"/>
      <c r="M30" s="18"/>
      <c r="N30" s="24">
        <f>SUM(N25:N29)</f>
        <v>3710</v>
      </c>
      <c r="O30" s="24">
        <f>SUM(O25:O29)</f>
        <v>557.5</v>
      </c>
      <c r="U30" s="24">
        <f>SUM(U25:U29)</f>
        <v>1115</v>
      </c>
    </row>
    <row r="31" spans="1:26" x14ac:dyDescent="0.25">
      <c r="E31" t="s">
        <v>24</v>
      </c>
      <c r="F31" s="34">
        <f>$F$40*1%</f>
        <v>50</v>
      </c>
      <c r="G31" s="35"/>
      <c r="H31" s="35"/>
      <c r="I31" s="41" t="s">
        <v>46</v>
      </c>
      <c r="J31" s="53" t="s">
        <v>51</v>
      </c>
      <c r="K31" s="34"/>
      <c r="L31" s="18"/>
      <c r="M31" s="18"/>
      <c r="N31" s="18"/>
      <c r="O31" s="18"/>
    </row>
    <row r="32" spans="1:26" x14ac:dyDescent="0.25">
      <c r="E32" t="s">
        <v>50</v>
      </c>
      <c r="F32" s="34"/>
      <c r="G32" s="35"/>
      <c r="H32" s="35"/>
      <c r="I32" s="41" t="s">
        <v>46</v>
      </c>
      <c r="J32" s="53" t="s">
        <v>51</v>
      </c>
      <c r="K32" s="34"/>
      <c r="L32" s="18"/>
      <c r="M32" s="18"/>
      <c r="N32" s="18"/>
      <c r="O32" s="18"/>
    </row>
    <row r="33" spans="6:18" x14ac:dyDescent="0.25">
      <c r="F33" s="24">
        <f>SUM(F27:F32)</f>
        <v>557.5</v>
      </c>
      <c r="G33" s="18"/>
      <c r="H33" s="18"/>
      <c r="I33" s="18"/>
      <c r="J33" s="18"/>
      <c r="K33" s="18"/>
      <c r="L33" s="18"/>
      <c r="M33" s="18"/>
      <c r="N33" s="18"/>
      <c r="O33" s="18"/>
      <c r="R33" s="18">
        <f>SUM(F50:G50)</f>
        <v>50</v>
      </c>
    </row>
    <row r="34" spans="6:18" x14ac:dyDescent="0.25">
      <c r="F34" s="24"/>
      <c r="G34" s="18"/>
      <c r="H34" s="18"/>
      <c r="I34" s="18"/>
      <c r="J34" s="18"/>
      <c r="K34" s="18"/>
      <c r="L34" s="18"/>
      <c r="M34" s="18"/>
      <c r="N34" s="18"/>
      <c r="O34" s="18"/>
      <c r="R34" s="18">
        <f>SUM(F51:G51)</f>
        <v>230</v>
      </c>
    </row>
    <row r="35" spans="6:18" x14ac:dyDescent="0.25">
      <c r="F35" s="24"/>
      <c r="G35" s="18"/>
      <c r="H35" s="18"/>
      <c r="I35" s="18"/>
      <c r="J35" s="18"/>
      <c r="K35" s="18"/>
      <c r="L35" s="18"/>
      <c r="M35" s="18"/>
      <c r="N35" s="18"/>
      <c r="O35" s="18"/>
      <c r="R35" s="18">
        <f>SUM(F52:G52)</f>
        <v>200</v>
      </c>
    </row>
    <row r="36" spans="6:18" x14ac:dyDescent="0.25">
      <c r="F36" s="24"/>
      <c r="G36" s="18"/>
      <c r="H36" s="18"/>
      <c r="I36" s="18"/>
      <c r="J36" s="18"/>
      <c r="K36" s="18"/>
      <c r="L36" s="18"/>
      <c r="M36" s="18"/>
      <c r="N36" s="18"/>
      <c r="O36" s="18"/>
      <c r="R36" s="18">
        <f>SUM(F53:G53)</f>
        <v>1000</v>
      </c>
    </row>
    <row r="37" spans="6:18" x14ac:dyDescent="0.25">
      <c r="R37" s="18">
        <f>SUM(F54:G54)</f>
        <v>375</v>
      </c>
    </row>
    <row r="38" spans="6:18" x14ac:dyDescent="0.25">
      <c r="R38" s="24">
        <f>SUM(R33:R37)</f>
        <v>1855</v>
      </c>
    </row>
    <row r="39" spans="6:18" x14ac:dyDescent="0.25">
      <c r="F39" s="6" t="s">
        <v>31</v>
      </c>
    </row>
    <row r="40" spans="6:18" x14ac:dyDescent="0.25">
      <c r="F40" s="17">
        <v>5000</v>
      </c>
      <c r="H40" s="25">
        <f>F40-F33</f>
        <v>4442.5</v>
      </c>
      <c r="I40" s="6" t="s">
        <v>36</v>
      </c>
      <c r="J40" s="20"/>
      <c r="K40" s="20"/>
    </row>
    <row r="41" spans="6:18" x14ac:dyDescent="0.25">
      <c r="H41" s="23">
        <f>F33</f>
        <v>557.5</v>
      </c>
      <c r="I41" s="6" t="s">
        <v>25</v>
      </c>
      <c r="J41" s="18"/>
      <c r="K41" s="18"/>
    </row>
    <row r="46" spans="6:18" x14ac:dyDescent="0.25">
      <c r="L46" s="20"/>
    </row>
    <row r="47" spans="6:18" x14ac:dyDescent="0.25">
      <c r="L47" s="18"/>
    </row>
    <row r="48" spans="6:18" ht="25.15" customHeight="1" x14ac:dyDescent="0.25"/>
    <row r="49" spans="5:15" x14ac:dyDescent="0.25">
      <c r="F49" s="21" t="s">
        <v>19</v>
      </c>
      <c r="G49" s="22" t="s">
        <v>29</v>
      </c>
    </row>
    <row r="50" spans="5:15" x14ac:dyDescent="0.25">
      <c r="E50" t="s">
        <v>16</v>
      </c>
      <c r="F50" s="18">
        <f>$F$40*1.65%</f>
        <v>82.5</v>
      </c>
      <c r="G50" s="23">
        <f>F27*-1</f>
        <v>-32.5</v>
      </c>
      <c r="L50" s="18"/>
      <c r="M50" s="18"/>
      <c r="N50" s="18"/>
      <c r="O50" s="18"/>
    </row>
    <row r="51" spans="5:15" x14ac:dyDescent="0.25">
      <c r="E51" t="s">
        <v>17</v>
      </c>
      <c r="F51" s="18">
        <f>$F$40*7.6%</f>
        <v>380</v>
      </c>
      <c r="G51" s="23">
        <f t="shared" ref="G51" si="2">F28*-1</f>
        <v>-150</v>
      </c>
      <c r="L51" s="18"/>
      <c r="M51" s="18"/>
      <c r="N51" s="18"/>
      <c r="O51" s="18"/>
    </row>
    <row r="52" spans="5:15" x14ac:dyDescent="0.25">
      <c r="E52" t="s">
        <v>18</v>
      </c>
      <c r="F52" s="18">
        <f>$F$40*5%</f>
        <v>250</v>
      </c>
      <c r="G52" s="23">
        <f>F31*-1</f>
        <v>-50</v>
      </c>
      <c r="L52" s="18"/>
      <c r="M52" s="18"/>
      <c r="N52" s="18"/>
      <c r="O52" s="18"/>
    </row>
    <row r="53" spans="5:15" x14ac:dyDescent="0.25">
      <c r="E53" t="s">
        <v>26</v>
      </c>
      <c r="F53" s="18">
        <f>$F$40*25%</f>
        <v>1250</v>
      </c>
      <c r="G53" s="23">
        <f>F29*-1</f>
        <v>-250</v>
      </c>
      <c r="L53" s="18"/>
      <c r="M53" s="18"/>
      <c r="N53" s="18"/>
      <c r="O53" s="18"/>
    </row>
    <row r="54" spans="5:15" x14ac:dyDescent="0.25">
      <c r="E54" t="s">
        <v>27</v>
      </c>
      <c r="F54" s="18">
        <f>$F$40*9%</f>
        <v>450</v>
      </c>
      <c r="G54" s="23">
        <f>F30*-1</f>
        <v>-75</v>
      </c>
      <c r="L54" s="18"/>
      <c r="M54" s="18"/>
      <c r="N54" s="18"/>
      <c r="O54" s="18"/>
    </row>
    <row r="55" spans="5:15" x14ac:dyDescent="0.25">
      <c r="F55" s="24">
        <f>SUM(F50:F54)</f>
        <v>2412.5</v>
      </c>
      <c r="G55" s="24">
        <f>SUM(G50:G54)</f>
        <v>-557.5</v>
      </c>
      <c r="H55" s="24">
        <f>SUM(F55:G55)</f>
        <v>1855</v>
      </c>
      <c r="I55" s="18"/>
      <c r="J55" s="18"/>
      <c r="K55" s="18"/>
      <c r="L55" s="18"/>
      <c r="M55" s="18"/>
      <c r="N55" s="18"/>
      <c r="O55" s="18"/>
    </row>
    <row r="56" spans="5:15" x14ac:dyDescent="0.25">
      <c r="G56" s="18"/>
      <c r="H56" s="18"/>
      <c r="I56" s="18"/>
      <c r="J56" s="18"/>
      <c r="K56" s="18"/>
      <c r="L56" s="18"/>
      <c r="M56" s="18"/>
    </row>
    <row r="57" spans="5:15" x14ac:dyDescent="0.25">
      <c r="G57" s="18"/>
      <c r="H57" s="18"/>
      <c r="I57" s="18"/>
      <c r="J57" s="18"/>
      <c r="K57" s="18"/>
      <c r="L57" s="18"/>
      <c r="M57" s="18"/>
    </row>
    <row r="58" spans="5:15" x14ac:dyDescent="0.25">
      <c r="G58" s="18"/>
      <c r="H58" s="18"/>
      <c r="I58" s="18"/>
      <c r="J58" s="18"/>
      <c r="K58" s="18"/>
      <c r="L58" s="18"/>
      <c r="M58" s="18"/>
    </row>
    <row r="59" spans="5:15" x14ac:dyDescent="0.25">
      <c r="G59" s="18"/>
      <c r="H59" s="18"/>
      <c r="I59" s="18"/>
      <c r="J59" s="18"/>
      <c r="K59" s="18"/>
      <c r="L59" s="18"/>
      <c r="M59" s="18"/>
    </row>
    <row r="60" spans="5:15" x14ac:dyDescent="0.25">
      <c r="G60" s="18"/>
      <c r="H60" s="18"/>
      <c r="I60" s="18"/>
      <c r="J60" s="18"/>
      <c r="K60" s="18"/>
      <c r="L60" s="18"/>
      <c r="M60" s="18"/>
    </row>
    <row r="61" spans="5:15" x14ac:dyDescent="0.25">
      <c r="G61" s="18"/>
      <c r="H61" s="18"/>
      <c r="I61" s="18"/>
      <c r="J61" s="18"/>
      <c r="K61" s="18"/>
      <c r="L61" s="18"/>
      <c r="M61" s="18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CONTROLE CRÉDITOS</vt:lpstr>
      <vt:lpstr>Retenções 01.2025</vt:lpstr>
      <vt:lpstr>Retenções 02.2025</vt:lpstr>
      <vt:lpstr>Retenções 03.2025</vt:lpstr>
      <vt:lpstr>Retenções 04.2025</vt:lpstr>
      <vt:lpstr>Retenções 05.2025</vt:lpstr>
      <vt:lpstr>Verificar</vt:lpstr>
      <vt:lpstr>JANEIRO.2025</vt:lpstr>
      <vt:lpstr>FEVEREIRO.2025</vt:lpstr>
      <vt:lpstr>MARÇO.2025</vt:lpstr>
      <vt:lpstr>AULA NF SERVIÇO E RETENÇÕES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hebert.alves</dc:creator>
  <cp:lastModifiedBy>User</cp:lastModifiedBy>
  <cp:lastPrinted>2025-03-24T19:47:38Z</cp:lastPrinted>
  <dcterms:created xsi:type="dcterms:W3CDTF">2012-02-10T16:31:17Z</dcterms:created>
  <dcterms:modified xsi:type="dcterms:W3CDTF">2025-07-25T11:15:14Z</dcterms:modified>
</cp:coreProperties>
</file>